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ерівний склад" sheetId="1" r:id="rId4"/>
    <sheet state="visible" name="Лист2" sheetId="2" r:id="rId5"/>
    <sheet state="visible" name="Лист1" sheetId="3" r:id="rId6"/>
  </sheets>
  <definedNames/>
  <calcPr/>
  <extLst>
    <ext uri="GoogleSheetsCustomDataVersion2">
      <go:sheetsCustomData xmlns:go="http://customooxmlschemas.google.com/" r:id="rId7" roundtripDataChecksum="T7p6i//Pv/Xnvb36vtKuYU3tB/X2Wk9QiMNdkV25Jt4="/>
    </ext>
  </extLst>
</workbook>
</file>

<file path=xl/sharedStrings.xml><?xml version="1.0" encoding="utf-8"?>
<sst xmlns="http://schemas.openxmlformats.org/spreadsheetml/2006/main" count="246" uniqueCount="148">
  <si>
    <t>"ПОГОДЖЕНО"</t>
  </si>
  <si>
    <t>"Затверджую"</t>
  </si>
  <si>
    <t xml:space="preserve">Рішення сесії  </t>
  </si>
  <si>
    <t>Штат в кількості 99,00 штатних одиниць</t>
  </si>
  <si>
    <t>Сквирської міської ради</t>
  </si>
  <si>
    <t>З  місячним фондом зарплати 838906,39 грн.</t>
  </si>
  <si>
    <t>від  12  грудня 2023 року № 19-42-VIII</t>
  </si>
  <si>
    <t>(вісімсот тридцять вісім тисяч девятсот шість грн.,39 коп.)</t>
  </si>
  <si>
    <t>Сквирський міський голова</t>
  </si>
  <si>
    <t>Директор КНП СМР "Сквирський МЦПМСД"</t>
  </si>
  <si>
    <t>____________ Валентина ЛЕВІЦЬКА</t>
  </si>
  <si>
    <t>Людмила  ГАДІЯК</t>
  </si>
  <si>
    <t>"___"___________ 2023 р.</t>
  </si>
  <si>
    <t>ШТАТНИЙ РОЗПИС</t>
  </si>
  <si>
    <t>Комунального некомерційного підприємства Сквирської міської ради "Сквирський міський центр первинної медико-санітарної допомоги" на 01.01.2024 р.</t>
  </si>
  <si>
    <t>№ п/п</t>
  </si>
  <si>
    <t xml:space="preserve">Назва структурних підрозділів та посад </t>
  </si>
  <si>
    <t>К-ть штатних посад</t>
  </si>
  <si>
    <t>Код за класифікатором професій</t>
  </si>
  <si>
    <t>Посадовий оклад, грн.</t>
  </si>
  <si>
    <t>Надбавки</t>
  </si>
  <si>
    <t>Фонд з\ти на місяць</t>
  </si>
  <si>
    <t>Доплата до мінімальної зарплати</t>
  </si>
  <si>
    <t>Фонд зарплати з доплатою до мінімальної</t>
  </si>
  <si>
    <t>За завідування 10%</t>
  </si>
  <si>
    <t>За кваліфікаційну категорію</t>
  </si>
  <si>
    <t>сума</t>
  </si>
  <si>
    <t>Адміністративно - управлінський підрозділ</t>
  </si>
  <si>
    <t>Директор</t>
  </si>
  <si>
    <t>1210.1</t>
  </si>
  <si>
    <t>Медичний директор</t>
  </si>
  <si>
    <t>Головний  бухгалтер</t>
  </si>
  <si>
    <r>
      <rPr>
        <rFont val="Times New Roman"/>
        <color theme="1"/>
        <sz val="11.0"/>
      </rPr>
      <t>Головна медична сестра (</t>
    </r>
    <r>
      <rPr>
        <rFont val="Times New Roman"/>
        <color theme="1"/>
        <sz val="10.0"/>
      </rPr>
      <t>головний медичний брат</t>
    </r>
    <r>
      <rPr>
        <rFont val="Times New Roman"/>
        <color theme="1"/>
        <sz val="11.0"/>
      </rPr>
      <t>)</t>
    </r>
  </si>
  <si>
    <t>1229.5</t>
  </si>
  <si>
    <t>Завідувач  господарства</t>
  </si>
  <si>
    <t>РАЗОМ:</t>
  </si>
  <si>
    <t>Лікарі</t>
  </si>
  <si>
    <t>середні:</t>
  </si>
  <si>
    <t>молодші</t>
  </si>
  <si>
    <t xml:space="preserve">   Інші</t>
  </si>
  <si>
    <t>Допоміжний підрозділ, у тому числі господарчий</t>
  </si>
  <si>
    <t>Інспектор  з  кадрів</t>
  </si>
  <si>
    <t>Секретар</t>
  </si>
  <si>
    <t>Економіст</t>
  </si>
  <si>
    <t>2441.2</t>
  </si>
  <si>
    <t>Провідний фахівець з питань енергетичного менеджменту  та моніторингу енергоспоживання</t>
  </si>
  <si>
    <t xml:space="preserve">Інженер з охорони  праці </t>
  </si>
  <si>
    <t>2149.2</t>
  </si>
  <si>
    <t>Юрисконсульт</t>
  </si>
  <si>
    <t>Лікар статистик-інформаційно-аналітичного кабінету</t>
  </si>
  <si>
    <t>2229.2</t>
  </si>
  <si>
    <t>Інженер з програмного забезпечення  комп′ютерів</t>
  </si>
  <si>
    <t>2131.2</t>
  </si>
  <si>
    <t>Оператор комп"ютерного набору</t>
  </si>
  <si>
    <t>Фахівець з публічних закупівель</t>
  </si>
  <si>
    <t xml:space="preserve">Статистик медичний </t>
  </si>
  <si>
    <t>Бухгалтер</t>
  </si>
  <si>
    <t>Механік</t>
  </si>
  <si>
    <t>Водій автотранспортних засобів</t>
  </si>
  <si>
    <t>Зав.складу</t>
  </si>
  <si>
    <t>1226.2</t>
  </si>
  <si>
    <t>Слюсар сантехнік</t>
  </si>
  <si>
    <t>Підсобний робітник</t>
  </si>
  <si>
    <t>Електромонтер з обслуг. та ремонту електроустаткування</t>
  </si>
  <si>
    <t>Сестра-господиня</t>
  </si>
  <si>
    <t>Психолог</t>
  </si>
  <si>
    <t>2445.2</t>
  </si>
  <si>
    <t>Лікувально-профілактичний підрозділ</t>
  </si>
  <si>
    <t>Амбулаторія загальної практики сімейної медицини міста Сквира</t>
  </si>
  <si>
    <t>Лікар загальної практики- сімейний лікар</t>
  </si>
  <si>
    <t>2221.2</t>
  </si>
  <si>
    <t xml:space="preserve">Лікар терапевт </t>
  </si>
  <si>
    <t xml:space="preserve">Лікар педіатр </t>
  </si>
  <si>
    <t>Лікар-стажист</t>
  </si>
  <si>
    <t>Сестра медична старша (брат медичний  старший)</t>
  </si>
  <si>
    <t>Сестра медична (брат медичний) ЗПСМ</t>
  </si>
  <si>
    <t>Сестра медична (брат медичний)</t>
  </si>
  <si>
    <t>Молодша медична сестра (санітарка - прибиральниця)</t>
  </si>
  <si>
    <t>Реєстратор медичний</t>
  </si>
  <si>
    <t>Сестра- господиня</t>
  </si>
  <si>
    <t>молодші:</t>
  </si>
  <si>
    <t>інші:</t>
  </si>
  <si>
    <t>Амбулаторія загальної практики сімейної села Чубинці</t>
  </si>
  <si>
    <t>Лікар загальної практики-сімейний лікар</t>
  </si>
  <si>
    <t>Амбулаторія загальної практики сімейної медицини села Кривошиїнці</t>
  </si>
  <si>
    <t>Сестра медична (брат медичний)  ЗПСМ</t>
  </si>
  <si>
    <t>опалювач</t>
  </si>
  <si>
    <t>Амбулаторія загальної практики сімейної медицини села Пустоварівка</t>
  </si>
  <si>
    <t xml:space="preserve">Лікар загальн практики- сімейний лікар </t>
  </si>
  <si>
    <t xml:space="preserve">Сестра медична (брат медичний) ЗПСМ </t>
  </si>
  <si>
    <t>Водій</t>
  </si>
  <si>
    <t>Амбулаторія загальної практики сімейної медицини села Горобіївка</t>
  </si>
  <si>
    <t>Сестра медична ЗПСМ</t>
  </si>
  <si>
    <t>Амбулаторія загальної практики сімейної медицини села Самгородок</t>
  </si>
  <si>
    <t xml:space="preserve">Водій </t>
  </si>
  <si>
    <t>Амбулаторія загальної практики сімейної медицини села Шамраївка</t>
  </si>
  <si>
    <t xml:space="preserve">Сестра медична (брат медичний) ЗПСМ  </t>
  </si>
  <si>
    <t>Опалювач</t>
  </si>
  <si>
    <t>Фельдшерсько-акушерські пункти і пункти здоров'я</t>
  </si>
  <si>
    <t>ФП (ПЗ) с. М.Єрчики в тому числі:                                   ФП с. В. Єрчики</t>
  </si>
  <si>
    <t>всього:</t>
  </si>
  <si>
    <t>ФП (ПЗ) с.Домантівка  в тому числі:                                ФП с.К.Гребля, ФП с.Квітневе, ФП с.Золотуха</t>
  </si>
  <si>
    <t xml:space="preserve">Фельдшер </t>
  </si>
  <si>
    <t>ФП (ПЗ) с. Миньківці в тому числі:                                  ФП с.М. Лисовці</t>
  </si>
  <si>
    <t>Фельдшер</t>
  </si>
  <si>
    <t>ФП (ПЗ) с.Селезенівка в тому числі                                 ФП с.Цапіївка</t>
  </si>
  <si>
    <t>всього</t>
  </si>
  <si>
    <t>ФП (ПЗ) с. Мовчанівка в тому числі:                                ФП с. Рибчинці, ФП с. Шапіївка, ФП с.Токарівка</t>
  </si>
  <si>
    <t>ФП (ПЗ) с. Руда</t>
  </si>
  <si>
    <t>ФП (ПЗ) с. Дуліцьке в тому числі                                      ФП с. Безпечна, ФП с. Красноліси</t>
  </si>
  <si>
    <t xml:space="preserve">Акушерка (акушер) </t>
  </si>
  <si>
    <t>ФП (ПЗ) с. Рогізна в тому числі                                           ФП с. Буки, ФП с.Таборів</t>
  </si>
  <si>
    <t>ФАП с. Шаліївка в тому числі    ФП с. Терешки</t>
  </si>
  <si>
    <t xml:space="preserve">ФП (ПЗ) с. Оріховець в тому числі                                    ФП Каленна, ФП Лаврики </t>
  </si>
  <si>
    <t>ФП Тхорівка в тому числі                                                  ФП с. Тарасівка</t>
  </si>
  <si>
    <t>ФП (ПЗ) с. Антонів</t>
  </si>
  <si>
    <t>Всього по ФАП, ФП і ПЗ:</t>
  </si>
  <si>
    <t>В т.ч.:</t>
  </si>
  <si>
    <t>середній персонал</t>
  </si>
  <si>
    <t>Пункт (відділення) невідкладної допомоги</t>
  </si>
  <si>
    <t>Фельдшер невікладної допомоги</t>
  </si>
  <si>
    <t>Водій невідкладної допомоги</t>
  </si>
  <si>
    <t>Зведена</t>
  </si>
  <si>
    <t>Кількість установ</t>
  </si>
  <si>
    <t>Всього затверджено</t>
  </si>
  <si>
    <t>Кількість штатних одиниць</t>
  </si>
  <si>
    <t>Фонд оплати праці місяць</t>
  </si>
  <si>
    <t>Середні</t>
  </si>
  <si>
    <t>Молодші</t>
  </si>
  <si>
    <t>Інші</t>
  </si>
  <si>
    <t>Кошти НСЗУ</t>
  </si>
  <si>
    <t>Адміністративно управлінський відділ</t>
  </si>
  <si>
    <t xml:space="preserve">Допоміжний підрозділ, у тому числі господарчий </t>
  </si>
  <si>
    <t>Всього:</t>
  </si>
  <si>
    <t>АЗПСМ міста Скира</t>
  </si>
  <si>
    <t>АЗПСМ села Шамраївка</t>
  </si>
  <si>
    <t>АЗПСМ села Самгородок</t>
  </si>
  <si>
    <t>АЗПСМ села Горобіївка</t>
  </si>
  <si>
    <t>АЗПСМ села Пустоварівка</t>
  </si>
  <si>
    <t>АЗПСМ села Чубинці</t>
  </si>
  <si>
    <t>АЗПСМ села Кривошиїнці</t>
  </si>
  <si>
    <t>Всього по лікувально-профілактичному підрозділу</t>
  </si>
  <si>
    <t>Кошти місцевого бюджету</t>
  </si>
  <si>
    <t>Пункт (відділення)  невідкладної допомоги</t>
  </si>
  <si>
    <t>Фельдшерські пункти та Пункти Здоров҆я</t>
  </si>
  <si>
    <t>Всього</t>
  </si>
  <si>
    <t>_________________________________________</t>
  </si>
  <si>
    <t xml:space="preserve">      Інспектор з кадрів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</si>
</sst>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b/>
      <sz val="11.0"/>
      <color theme="1"/>
      <name val="Times New Roman"/>
    </font>
    <font>
      <b/>
      <sz val="10.0"/>
      <color theme="1"/>
      <name val="Times New Roman"/>
    </font>
    <font>
      <sz val="11.0"/>
      <color theme="1"/>
      <name val="Times New Roman"/>
    </font>
    <font>
      <sz val="10.0"/>
      <color theme="1"/>
      <name val="Times New Roman"/>
    </font>
    <font/>
    <font>
      <sz val="11.0"/>
      <color rgb="FF000000"/>
      <name val="Times New Roman"/>
    </font>
    <font>
      <sz val="9.0"/>
      <color theme="1"/>
      <name val="Times New Roman"/>
    </font>
    <font>
      <b/>
      <sz val="12.0"/>
      <color theme="1"/>
      <name val="Times New Roman"/>
    </font>
    <font>
      <sz val="10.0"/>
      <color rgb="FF000000"/>
      <name val="Times New Roman"/>
    </font>
    <font>
      <sz val="11.0"/>
      <color theme="1"/>
      <name val="Calibri"/>
    </font>
    <font>
      <b/>
      <sz val="11.0"/>
      <color rgb="FF000000"/>
      <name val="Times New Roman"/>
    </font>
    <font>
      <b/>
      <sz val="9.0"/>
      <color theme="1"/>
      <name val="Times New Roman"/>
    </font>
    <font>
      <sz val="9.0"/>
      <color theme="1"/>
      <name val="Calibri"/>
    </font>
    <font>
      <sz val="9.0"/>
      <color rgb="FF000000"/>
      <name val="Times New Roman"/>
    </font>
    <font>
      <b/>
      <i/>
      <sz val="11.0"/>
      <color theme="1"/>
      <name val="Times New Roman"/>
    </font>
    <font>
      <b/>
      <i/>
      <sz val="10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4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Alignment="1" applyFont="1">
      <alignment horizontal="right"/>
    </xf>
    <xf borderId="0" fillId="0" fontId="2" numFmtId="0" xfId="0" applyAlignment="1" applyFont="1">
      <alignment readingOrder="0"/>
    </xf>
    <xf borderId="0" fillId="0" fontId="4" numFmtId="0" xfId="0" applyAlignment="1" applyFont="1">
      <alignment horizontal="right" vertical="center"/>
    </xf>
    <xf borderId="0" fillId="0" fontId="4" numFmtId="0" xfId="0" applyFont="1"/>
    <xf borderId="0" fillId="0" fontId="1" numFmtId="0" xfId="0" applyAlignment="1" applyFont="1">
      <alignment horizontal="center"/>
    </xf>
    <xf borderId="0" fillId="0" fontId="2" numFmtId="0" xfId="0" applyAlignment="1" applyFont="1">
      <alignment horizontal="right"/>
    </xf>
    <xf borderId="1" fillId="0" fontId="1" numFmtId="0" xfId="0" applyAlignment="1" applyBorder="1" applyFont="1">
      <alignment horizontal="center" shrinkToFit="0" wrapText="1"/>
    </xf>
    <xf borderId="1" fillId="0" fontId="5" numFmtId="0" xfId="0" applyBorder="1" applyFont="1"/>
    <xf borderId="0" fillId="0" fontId="2" numFmtId="0" xfId="0" applyAlignment="1" applyFont="1">
      <alignment horizontal="right" shrinkToFit="0" wrapText="1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6" fillId="0" fontId="5" numFmtId="0" xfId="0" applyBorder="1" applyFont="1"/>
    <xf borderId="7" fillId="0" fontId="3" numFmtId="0" xfId="0" applyAlignment="1" applyBorder="1" applyFont="1">
      <alignment horizontal="center" shrinkToFit="0" vertical="center" wrapText="1"/>
    </xf>
    <xf borderId="7" fillId="0" fontId="7" numFmtId="0" xfId="0" applyAlignment="1" applyBorder="1" applyFont="1">
      <alignment horizontal="center"/>
    </xf>
    <xf borderId="7" fillId="0" fontId="7" numFmtId="0" xfId="0" applyAlignment="1" applyBorder="1" applyFont="1">
      <alignment horizontal="right"/>
    </xf>
    <xf borderId="3" fillId="0" fontId="7" numFmtId="0" xfId="0" applyAlignment="1" applyBorder="1" applyFont="1">
      <alignment horizontal="center"/>
    </xf>
    <xf borderId="8" fillId="0" fontId="5" numFmtId="0" xfId="0" applyBorder="1" applyFont="1"/>
    <xf borderId="3" fillId="0" fontId="8" numFmtId="0" xfId="0" applyAlignment="1" applyBorder="1" applyFont="1">
      <alignment horizontal="center"/>
    </xf>
    <xf borderId="7" fillId="0" fontId="4" numFmtId="0" xfId="0" applyAlignment="1" applyBorder="1" applyFont="1">
      <alignment horizontal="left"/>
    </xf>
    <xf borderId="7" fillId="0" fontId="6" numFmtId="0" xfId="0" applyAlignment="1" applyBorder="1" applyFont="1">
      <alignment horizontal="left"/>
    </xf>
    <xf borderId="7" fillId="0" fontId="3" numFmtId="0" xfId="0" applyAlignment="1" applyBorder="1" applyFont="1">
      <alignment horizontal="center"/>
    </xf>
    <xf borderId="7" fillId="0" fontId="3" numFmtId="2" xfId="0" applyAlignment="1" applyBorder="1" applyFont="1" applyNumberFormat="1">
      <alignment horizontal="center"/>
    </xf>
    <xf borderId="7" fillId="0" fontId="3" numFmtId="1" xfId="0" applyAlignment="1" applyBorder="1" applyFont="1" applyNumberFormat="1">
      <alignment horizontal="center"/>
    </xf>
    <xf borderId="7" fillId="0" fontId="3" numFmtId="2" xfId="0" applyAlignment="1" applyBorder="1" applyFont="1" applyNumberFormat="1">
      <alignment horizontal="right"/>
    </xf>
    <xf borderId="7" fillId="0" fontId="6" numFmtId="0" xfId="0" applyAlignment="1" applyBorder="1" applyFont="1">
      <alignment horizontal="left" shrinkToFit="0" wrapText="1"/>
    </xf>
    <xf borderId="7" fillId="0" fontId="3" numFmtId="0" xfId="0" applyAlignment="1" applyBorder="1" applyFont="1">
      <alignment horizontal="left" vertical="center"/>
    </xf>
    <xf borderId="7" fillId="0" fontId="3" numFmtId="0" xfId="0" applyAlignment="1" applyBorder="1" applyFont="1">
      <alignment horizontal="center" vertical="center"/>
    </xf>
    <xf borderId="7" fillId="0" fontId="3" numFmtId="2" xfId="0" applyAlignment="1" applyBorder="1" applyFont="1" applyNumberFormat="1">
      <alignment horizontal="center" vertical="center"/>
    </xf>
    <xf borderId="7" fillId="0" fontId="6" numFmtId="0" xfId="0" applyBorder="1" applyFont="1"/>
    <xf borderId="7" fillId="0" fontId="3" numFmtId="2" xfId="0" applyAlignment="1" applyBorder="1" applyFont="1" applyNumberFormat="1">
      <alignment horizontal="right" vertical="center"/>
    </xf>
    <xf borderId="7" fillId="0" fontId="3" numFmtId="0" xfId="0" applyAlignment="1" applyBorder="1" applyFont="1">
      <alignment horizontal="left" shrinkToFit="0" vertical="center" wrapText="1"/>
    </xf>
    <xf borderId="7" fillId="0" fontId="3" numFmtId="0" xfId="0" applyBorder="1" applyFont="1"/>
    <xf borderId="7" fillId="0" fontId="9" numFmtId="0" xfId="0" applyAlignment="1" applyBorder="1" applyFont="1">
      <alignment horizontal="left"/>
    </xf>
    <xf borderId="7" fillId="0" fontId="3" numFmtId="0" xfId="0" applyAlignment="1" applyBorder="1" applyFont="1">
      <alignment horizontal="right"/>
    </xf>
    <xf borderId="7" fillId="0" fontId="1" numFmtId="0" xfId="0" applyAlignment="1" applyBorder="1" applyFont="1">
      <alignment horizontal="center"/>
    </xf>
    <xf borderId="7" fillId="0" fontId="1" numFmtId="2" xfId="0" applyAlignment="1" applyBorder="1" applyFont="1" applyNumberFormat="1">
      <alignment horizontal="center"/>
    </xf>
    <xf borderId="7" fillId="0" fontId="1" numFmtId="2" xfId="0" applyAlignment="1" applyBorder="1" applyFont="1" applyNumberFormat="1">
      <alignment horizontal="right"/>
    </xf>
    <xf borderId="7" fillId="0" fontId="3" numFmtId="0" xfId="0" applyAlignment="1" applyBorder="1" applyFont="1">
      <alignment horizontal="left"/>
    </xf>
    <xf borderId="7" fillId="0" fontId="4" numFmtId="0" xfId="0" applyAlignment="1" applyBorder="1" applyFont="1">
      <alignment horizontal="center"/>
    </xf>
    <xf borderId="7" fillId="0" fontId="6" numFmtId="0" xfId="0" applyAlignment="1" applyBorder="1" applyFont="1">
      <alignment horizontal="center"/>
    </xf>
    <xf borderId="7" fillId="0" fontId="3" numFmtId="2" xfId="0" applyBorder="1" applyFont="1" applyNumberFormat="1"/>
    <xf borderId="7" fillId="0" fontId="6" numFmtId="0" xfId="0" applyAlignment="1" applyBorder="1" applyFont="1">
      <alignment horizontal="left" vertical="center"/>
    </xf>
    <xf borderId="7" fillId="0" fontId="3" numFmtId="2" xfId="0" applyAlignment="1" applyBorder="1" applyFont="1" applyNumberFormat="1">
      <alignment vertical="center"/>
    </xf>
    <xf borderId="7" fillId="0" fontId="6" numFmtId="0" xfId="0" applyAlignment="1" applyBorder="1" applyFont="1">
      <alignment horizontal="left" shrinkToFit="0" vertical="center" wrapText="1"/>
    </xf>
    <xf borderId="7" fillId="0" fontId="6" numFmtId="0" xfId="0" applyAlignment="1" applyBorder="1" applyFont="1">
      <alignment horizontal="center" vertical="center"/>
    </xf>
    <xf borderId="7" fillId="0" fontId="6" numFmtId="2" xfId="0" applyAlignment="1" applyBorder="1" applyFont="1" applyNumberFormat="1">
      <alignment horizontal="center" vertical="center"/>
    </xf>
    <xf borderId="7" fillId="0" fontId="10" numFmtId="0" xfId="0" applyBorder="1" applyFont="1"/>
    <xf borderId="0" fillId="0" fontId="10" numFmtId="0" xfId="0" applyFont="1"/>
    <xf borderId="7" fillId="0" fontId="1" numFmtId="0" xfId="0" applyAlignment="1" applyBorder="1" applyFont="1">
      <alignment horizontal="center" vertical="center"/>
    </xf>
    <xf borderId="7" fillId="0" fontId="1" numFmtId="2" xfId="0" applyAlignment="1" applyBorder="1" applyFont="1" applyNumberFormat="1">
      <alignment horizontal="center" vertical="center"/>
    </xf>
    <xf borderId="7" fillId="0" fontId="1" numFmtId="0" xfId="0" applyBorder="1" applyFont="1"/>
    <xf borderId="7" fillId="0" fontId="1" numFmtId="2" xfId="0" applyBorder="1" applyFont="1" applyNumberFormat="1"/>
    <xf borderId="3" fillId="0" fontId="1" numFmtId="0" xfId="0" applyBorder="1" applyFont="1"/>
    <xf borderId="7" fillId="0" fontId="6" numFmtId="0" xfId="0" applyAlignment="1" applyBorder="1" applyFont="1">
      <alignment horizontal="right" vertical="center"/>
    </xf>
    <xf borderId="7" fillId="0" fontId="6" numFmtId="2" xfId="0" applyAlignment="1" applyBorder="1" applyFont="1" applyNumberFormat="1">
      <alignment horizontal="right" vertical="center"/>
    </xf>
    <xf borderId="7" fillId="0" fontId="6" numFmtId="2" xfId="0" applyAlignment="1" applyBorder="1" applyFont="1" applyNumberFormat="1">
      <alignment horizontal="center"/>
    </xf>
    <xf borderId="7" fillId="0" fontId="11" numFmtId="2" xfId="0" applyAlignment="1" applyBorder="1" applyFont="1" applyNumberFormat="1">
      <alignment horizontal="center" vertical="center"/>
    </xf>
    <xf borderId="7" fillId="0" fontId="11" numFmtId="2" xfId="0" applyAlignment="1" applyBorder="1" applyFont="1" applyNumberFormat="1">
      <alignment horizontal="right" vertical="center"/>
    </xf>
    <xf borderId="7" fillId="0" fontId="9" numFmtId="0" xfId="0" applyAlignment="1" applyBorder="1" applyFont="1">
      <alignment horizontal="center" vertical="center"/>
    </xf>
    <xf borderId="7" fillId="0" fontId="9" numFmtId="2" xfId="0" applyAlignment="1" applyBorder="1" applyFont="1" applyNumberFormat="1">
      <alignment horizontal="center" vertical="center"/>
    </xf>
    <xf borderId="7" fillId="0" fontId="4" numFmtId="0" xfId="0" applyBorder="1" applyFont="1"/>
    <xf borderId="7" fillId="0" fontId="9" numFmtId="2" xfId="0" applyAlignment="1" applyBorder="1" applyFont="1" applyNumberFormat="1">
      <alignment horizontal="right" vertical="center"/>
    </xf>
    <xf borderId="7" fillId="0" fontId="4" numFmtId="2" xfId="0" applyBorder="1" applyFont="1" applyNumberFormat="1"/>
    <xf borderId="3" fillId="0" fontId="11" numFmtId="0" xfId="0" applyAlignment="1" applyBorder="1" applyFont="1">
      <alignment horizontal="left" vertical="center"/>
    </xf>
    <xf borderId="7" fillId="0" fontId="3" numFmtId="0" xfId="0" applyAlignment="1" applyBorder="1" applyFont="1">
      <alignment vertical="center"/>
    </xf>
    <xf borderId="7" fillId="0" fontId="6" numFmtId="0" xfId="0" applyAlignment="1" applyBorder="1" applyFont="1">
      <alignment vertical="center"/>
    </xf>
    <xf borderId="7" fillId="0" fontId="3" numFmtId="1" xfId="0" applyAlignment="1" applyBorder="1" applyFont="1" applyNumberFormat="1">
      <alignment horizontal="center" vertical="center"/>
    </xf>
    <xf borderId="7" fillId="0" fontId="6" numFmtId="2" xfId="0" applyAlignment="1" applyBorder="1" applyFont="1" applyNumberFormat="1">
      <alignment vertical="center"/>
    </xf>
    <xf borderId="7" fillId="0" fontId="1" numFmtId="2" xfId="0" applyAlignment="1" applyBorder="1" applyFont="1" applyNumberFormat="1">
      <alignment horizontal="right" vertical="center"/>
    </xf>
    <xf borderId="7" fillId="0" fontId="1" numFmtId="2" xfId="0" applyAlignment="1" applyBorder="1" applyFont="1" applyNumberFormat="1">
      <alignment vertical="center"/>
    </xf>
    <xf borderId="7" fillId="0" fontId="6" numFmtId="1" xfId="0" applyAlignment="1" applyBorder="1" applyFont="1" applyNumberFormat="1">
      <alignment horizontal="right" vertical="center"/>
    </xf>
    <xf borderId="7" fillId="0" fontId="3" numFmtId="0" xfId="0" applyAlignment="1" applyBorder="1" applyFont="1">
      <alignment horizontal="right" vertical="center"/>
    </xf>
    <xf borderId="7" fillId="0" fontId="1" numFmtId="0" xfId="0" applyAlignment="1" applyBorder="1" applyFont="1">
      <alignment horizontal="left" vertical="center"/>
    </xf>
    <xf borderId="3" fillId="0" fontId="2" numFmtId="0" xfId="0" applyAlignment="1" applyBorder="1" applyFont="1">
      <alignment horizontal="left"/>
    </xf>
    <xf borderId="0" fillId="0" fontId="8" numFmtId="0" xfId="0" applyAlignment="1" applyFont="1">
      <alignment horizontal="center"/>
    </xf>
    <xf borderId="7" fillId="0" fontId="7" numFmtId="0" xfId="0" applyBorder="1" applyFont="1"/>
    <xf borderId="7" fillId="2" fontId="12" numFmtId="0" xfId="0" applyAlignment="1" applyBorder="1" applyFill="1" applyFont="1">
      <alignment shrinkToFit="0" wrapText="1"/>
    </xf>
    <xf borderId="9" fillId="0" fontId="7" numFmtId="0" xfId="0" applyAlignment="1" applyBorder="1" applyFont="1">
      <alignment horizontal="center"/>
    </xf>
    <xf borderId="10" fillId="0" fontId="13" numFmtId="0" xfId="0" applyBorder="1" applyFont="1"/>
    <xf borderId="11" fillId="0" fontId="13" numFmtId="0" xfId="0" applyBorder="1" applyFont="1"/>
    <xf borderId="7" fillId="2" fontId="7" numFmtId="0" xfId="0" applyAlignment="1" applyBorder="1" applyFont="1">
      <alignment shrinkToFit="0" wrapText="1"/>
    </xf>
    <xf borderId="7" fillId="0" fontId="13" numFmtId="0" xfId="0" applyAlignment="1" applyBorder="1" applyFont="1">
      <alignment horizontal="center"/>
    </xf>
    <xf borderId="7" fillId="0" fontId="7" numFmtId="2" xfId="0" applyAlignment="1" applyBorder="1" applyFont="1" applyNumberFormat="1">
      <alignment horizontal="center"/>
    </xf>
    <xf borderId="7" fillId="0" fontId="7" numFmtId="2" xfId="0" applyAlignment="1" applyBorder="1" applyFont="1" applyNumberFormat="1">
      <alignment horizontal="right"/>
    </xf>
    <xf borderId="7" fillId="0" fontId="7" numFmtId="2" xfId="0" applyBorder="1" applyFont="1" applyNumberFormat="1"/>
    <xf borderId="7" fillId="2" fontId="12" numFmtId="0" xfId="0" applyAlignment="1" applyBorder="1" applyFont="1">
      <alignment horizontal="center" shrinkToFit="0" wrapText="1"/>
    </xf>
    <xf borderId="7" fillId="0" fontId="12" numFmtId="0" xfId="0" applyAlignment="1" applyBorder="1" applyFont="1">
      <alignment horizontal="center"/>
    </xf>
    <xf borderId="7" fillId="0" fontId="12" numFmtId="2" xfId="0" applyAlignment="1" applyBorder="1" applyFont="1" applyNumberFormat="1">
      <alignment horizontal="center"/>
    </xf>
    <xf borderId="7" fillId="0" fontId="12" numFmtId="0" xfId="0" applyBorder="1" applyFont="1"/>
    <xf borderId="7" fillId="0" fontId="12" numFmtId="2" xfId="0" applyAlignment="1" applyBorder="1" applyFont="1" applyNumberFormat="1">
      <alignment horizontal="right"/>
    </xf>
    <xf borderId="7" fillId="0" fontId="12" numFmtId="2" xfId="0" applyBorder="1" applyFont="1" applyNumberFormat="1"/>
    <xf borderId="7" fillId="2" fontId="12" numFmtId="0" xfId="0" applyAlignment="1" applyBorder="1" applyFont="1">
      <alignment horizontal="left" shrinkToFit="0" wrapText="1"/>
    </xf>
    <xf borderId="9" fillId="0" fontId="12" numFmtId="0" xfId="0" applyAlignment="1" applyBorder="1" applyFont="1">
      <alignment horizontal="center"/>
    </xf>
    <xf borderId="10" fillId="0" fontId="5" numFmtId="0" xfId="0" applyBorder="1" applyFont="1"/>
    <xf borderId="11" fillId="0" fontId="5" numFmtId="0" xfId="0" applyBorder="1" applyFont="1"/>
    <xf borderId="7" fillId="2" fontId="7" numFmtId="0" xfId="0" applyAlignment="1" applyBorder="1" applyFont="1">
      <alignment horizontal="left" shrinkToFit="0" wrapText="1"/>
    </xf>
    <xf borderId="7" fillId="0" fontId="12" numFmtId="0" xfId="0" applyAlignment="1" applyBorder="1" applyFont="1">
      <alignment horizontal="right"/>
    </xf>
    <xf borderId="7" fillId="0" fontId="12" numFmtId="0" xfId="0" applyAlignment="1" applyBorder="1" applyFont="1">
      <alignment horizontal="center" shrinkToFit="0" wrapText="1"/>
    </xf>
    <xf borderId="0" fillId="0" fontId="3" numFmtId="2" xfId="0" applyFont="1" applyNumberFormat="1"/>
    <xf borderId="7" fillId="0" fontId="7" numFmtId="0" xfId="0" applyAlignment="1" applyBorder="1" applyFont="1">
      <alignment horizontal="center" shrinkToFit="0" wrapText="1"/>
    </xf>
    <xf borderId="3" fillId="0" fontId="12" numFmtId="0" xfId="0" applyBorder="1" applyFont="1"/>
    <xf borderId="7" fillId="0" fontId="14" numFmtId="0" xfId="0" applyAlignment="1" applyBorder="1" applyFont="1">
      <alignment horizontal="left" shrinkToFit="0" wrapText="1"/>
    </xf>
    <xf borderId="7" fillId="0" fontId="14" numFmtId="0" xfId="0" applyAlignment="1" applyBorder="1" applyFont="1">
      <alignment horizontal="center"/>
    </xf>
    <xf borderId="7" fillId="0" fontId="14" numFmtId="2" xfId="0" applyAlignment="1" applyBorder="1" applyFont="1" applyNumberFormat="1">
      <alignment horizontal="center"/>
    </xf>
    <xf borderId="7" fillId="0" fontId="7" numFmtId="0" xfId="0" applyAlignment="1" applyBorder="1" applyFont="1">
      <alignment horizontal="left"/>
    </xf>
    <xf borderId="7" fillId="0" fontId="14" numFmtId="2" xfId="0" applyAlignment="1" applyBorder="1" applyFont="1" applyNumberFormat="1">
      <alignment horizontal="right"/>
    </xf>
    <xf borderId="0" fillId="0" fontId="4" numFmtId="0" xfId="0" applyAlignment="1" applyFont="1">
      <alignment horizontal="center"/>
    </xf>
    <xf borderId="0" fillId="0" fontId="9" numFmtId="2" xfId="0" applyAlignment="1" applyFont="1" applyNumberFormat="1">
      <alignment horizontal="center"/>
    </xf>
    <xf borderId="0" fillId="0" fontId="4" numFmtId="2" xfId="0" applyAlignment="1" applyFont="1" applyNumberFormat="1">
      <alignment horizontal="right"/>
    </xf>
    <xf borderId="0" fillId="0" fontId="4" numFmtId="2" xfId="0" applyFont="1" applyNumberFormat="1"/>
    <xf borderId="3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shrinkToFit="0" vertical="top" wrapText="1"/>
    </xf>
    <xf borderId="7" fillId="0" fontId="1" numFmtId="0" xfId="0" applyAlignment="1" applyBorder="1" applyFont="1">
      <alignment horizontal="center" shrinkToFit="0" wrapText="1"/>
    </xf>
    <xf borderId="3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top" wrapText="1"/>
    </xf>
    <xf borderId="3" fillId="0" fontId="3" numFmtId="0" xfId="0" applyBorder="1" applyFont="1"/>
    <xf borderId="7" fillId="0" fontId="4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right"/>
    </xf>
    <xf borderId="3" fillId="0" fontId="1" numFmtId="2" xfId="0" applyAlignment="1" applyBorder="1" applyFont="1" applyNumberFormat="1">
      <alignment horizontal="right"/>
    </xf>
    <xf borderId="3" fillId="0" fontId="4" numFmtId="0" xfId="0" applyBorder="1" applyFont="1"/>
    <xf borderId="3" fillId="0" fontId="4" numFmtId="0" xfId="0" applyAlignment="1" applyBorder="1" applyFont="1">
      <alignment horizontal="center"/>
    </xf>
    <xf borderId="0" fillId="0" fontId="10" numFmtId="0" xfId="0" applyAlignment="1" applyFont="1">
      <alignment horizontal="center"/>
    </xf>
    <xf borderId="3" fillId="0" fontId="4" numFmtId="2" xfId="0" applyAlignment="1" applyBorder="1" applyFont="1" applyNumberFormat="1">
      <alignment horizontal="right"/>
    </xf>
    <xf borderId="3" fillId="0" fontId="3" numFmtId="0" xfId="0" applyAlignment="1" applyBorder="1" applyFont="1">
      <alignment horizontal="left"/>
    </xf>
    <xf borderId="7" fillId="0" fontId="2" numFmtId="0" xfId="0" applyBorder="1" applyFont="1"/>
    <xf borderId="3" fillId="0" fontId="2" numFmtId="2" xfId="0" applyAlignment="1" applyBorder="1" applyFont="1" applyNumberFormat="1">
      <alignment horizontal="right"/>
    </xf>
    <xf borderId="3" fillId="0" fontId="3" numFmtId="0" xfId="0" applyAlignment="1" applyBorder="1" applyFont="1">
      <alignment horizontal="left" shrinkToFit="0" wrapText="1"/>
    </xf>
    <xf borderId="3" fillId="0" fontId="2" numFmtId="0" xfId="0" applyAlignment="1" applyBorder="1" applyFont="1">
      <alignment shrinkToFit="0" wrapText="1"/>
    </xf>
    <xf borderId="3" fillId="0" fontId="15" numFmtId="0" xfId="0" applyBorder="1" applyFont="1"/>
    <xf borderId="7" fillId="0" fontId="16" numFmtId="0" xfId="0" applyBorder="1" applyFont="1"/>
    <xf borderId="3" fillId="0" fontId="16" numFmtId="2" xfId="0" applyAlignment="1" applyBorder="1" applyFont="1" applyNumberFormat="1">
      <alignment horizontal="right"/>
    </xf>
    <xf borderId="3" fillId="0" fontId="1" numFmtId="0" xfId="0" applyAlignment="1" applyBorder="1" applyFont="1">
      <alignment horizontal="center"/>
    </xf>
    <xf borderId="7" fillId="0" fontId="2" numFmtId="2" xfId="0" applyBorder="1" applyFont="1" applyNumberFormat="1"/>
    <xf borderId="0" fillId="0" fontId="3" numFmtId="0" xfId="0" applyAlignment="1" applyFont="1">
      <alignment horizontal="right"/>
    </xf>
    <xf borderId="0" fillId="0" fontId="7" numFmtId="0" xfId="0" applyAlignment="1" applyFont="1">
      <alignment horizontal="left"/>
    </xf>
    <xf borderId="0" fillId="0" fontId="14" numFmtId="0" xfId="0" applyFont="1"/>
    <xf borderId="0" fillId="0" fontId="14" numFmtId="0" xfId="0" applyAlignment="1" applyFont="1">
      <alignment horizontal="center"/>
    </xf>
    <xf borderId="0" fillId="0" fontId="7" numFmtId="0" xfId="0" applyAlignment="1" applyFont="1">
      <alignment horizontal="center"/>
    </xf>
    <xf borderId="0" fillId="0" fontId="7" numFmtId="0" xfId="0" applyFont="1"/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45.57"/>
    <col customWidth="1" min="3" max="3" width="11.43"/>
    <col customWidth="1" min="4" max="4" width="10.43"/>
    <col customWidth="1" min="5" max="5" width="11.71"/>
    <col customWidth="1" min="6" max="6" width="9.14"/>
    <col customWidth="1" min="7" max="7" width="12.0"/>
    <col customWidth="1" min="8" max="8" width="11.71"/>
    <col customWidth="1" min="9" max="9" width="11.0"/>
    <col customWidth="1" min="10" max="10" width="16.71"/>
    <col customWidth="1" min="11" max="11" width="10.57"/>
    <col customWidth="1" min="12" max="26" width="8.71"/>
  </cols>
  <sheetData>
    <row r="1" ht="12.0" customHeight="1">
      <c r="A1" s="1"/>
      <c r="B1" s="2" t="s">
        <v>0</v>
      </c>
      <c r="F1" s="3"/>
      <c r="G1" s="4" t="s">
        <v>1</v>
      </c>
    </row>
    <row r="2" ht="12.0" customHeight="1">
      <c r="A2" s="1"/>
      <c r="B2" s="2" t="s">
        <v>2</v>
      </c>
      <c r="F2" s="3"/>
      <c r="G2" s="4" t="s">
        <v>3</v>
      </c>
    </row>
    <row r="3" ht="12.0" customHeight="1">
      <c r="A3" s="1"/>
      <c r="B3" s="1" t="s">
        <v>4</v>
      </c>
      <c r="C3" s="3"/>
      <c r="D3" s="3"/>
      <c r="E3" s="3"/>
      <c r="F3" s="3"/>
      <c r="G3" s="4" t="s">
        <v>5</v>
      </c>
    </row>
    <row r="4" ht="12.0" customHeight="1">
      <c r="A4" s="1"/>
      <c r="B4" s="5" t="s">
        <v>6</v>
      </c>
      <c r="F4" s="3"/>
      <c r="G4" s="6" t="s">
        <v>7</v>
      </c>
    </row>
    <row r="5" ht="12.0" customHeight="1">
      <c r="A5" s="1"/>
      <c r="B5" s="2" t="s">
        <v>8</v>
      </c>
      <c r="F5" s="3"/>
      <c r="G5" s="4" t="s">
        <v>9</v>
      </c>
    </row>
    <row r="6" ht="12.0" customHeight="1">
      <c r="A6" s="1"/>
      <c r="B6" s="2" t="s">
        <v>10</v>
      </c>
      <c r="F6" s="3"/>
      <c r="G6" s="4" t="s">
        <v>11</v>
      </c>
    </row>
    <row r="7" ht="12.0" customHeight="1">
      <c r="A7" s="7"/>
      <c r="B7" s="7"/>
      <c r="C7" s="7"/>
      <c r="D7" s="7"/>
      <c r="E7" s="7"/>
      <c r="F7" s="7"/>
      <c r="G7" s="4" t="s">
        <v>12</v>
      </c>
    </row>
    <row r="8" ht="13.5" customHeight="1">
      <c r="A8" s="8" t="s">
        <v>13</v>
      </c>
      <c r="I8" s="9"/>
      <c r="J8" s="3"/>
    </row>
    <row r="9" ht="25.5" customHeight="1">
      <c r="A9" s="3"/>
      <c r="B9" s="10" t="s">
        <v>14</v>
      </c>
      <c r="C9" s="11"/>
      <c r="D9" s="11"/>
      <c r="E9" s="11"/>
      <c r="F9" s="11"/>
      <c r="G9" s="11"/>
      <c r="H9" s="11"/>
      <c r="I9" s="12"/>
      <c r="J9" s="3"/>
    </row>
    <row r="10" ht="15.0" customHeight="1">
      <c r="A10" s="13" t="s">
        <v>15</v>
      </c>
      <c r="B10" s="13" t="s">
        <v>16</v>
      </c>
      <c r="C10" s="13" t="s">
        <v>17</v>
      </c>
      <c r="D10" s="13" t="s">
        <v>18</v>
      </c>
      <c r="E10" s="13" t="s">
        <v>19</v>
      </c>
      <c r="F10" s="14" t="s">
        <v>20</v>
      </c>
      <c r="G10" s="15"/>
      <c r="H10" s="13" t="s">
        <v>21</v>
      </c>
      <c r="I10" s="16" t="s">
        <v>22</v>
      </c>
      <c r="J10" s="13" t="s">
        <v>23</v>
      </c>
    </row>
    <row r="11" ht="15.0" customHeight="1">
      <c r="A11" s="17"/>
      <c r="B11" s="17"/>
      <c r="C11" s="17"/>
      <c r="D11" s="17"/>
      <c r="E11" s="17"/>
      <c r="F11" s="13" t="s">
        <v>24</v>
      </c>
      <c r="G11" s="13" t="s">
        <v>25</v>
      </c>
      <c r="H11" s="17"/>
      <c r="I11" s="17"/>
      <c r="J11" s="17"/>
    </row>
    <row r="12" ht="14.2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ht="24.75" customHeight="1">
      <c r="A13" s="17"/>
      <c r="B13" s="17"/>
      <c r="C13" s="17"/>
      <c r="D13" s="17"/>
      <c r="E13" s="17"/>
      <c r="F13" s="18"/>
      <c r="G13" s="18"/>
      <c r="H13" s="17"/>
      <c r="I13" s="17"/>
      <c r="J13" s="17"/>
    </row>
    <row r="14" ht="12.75" customHeight="1">
      <c r="A14" s="18"/>
      <c r="B14" s="18"/>
      <c r="C14" s="18"/>
      <c r="D14" s="18"/>
      <c r="E14" s="18"/>
      <c r="F14" s="19" t="s">
        <v>26</v>
      </c>
      <c r="G14" s="19" t="s">
        <v>26</v>
      </c>
      <c r="H14" s="18"/>
      <c r="I14" s="18"/>
      <c r="J14" s="18"/>
    </row>
    <row r="15" ht="12.75" customHeight="1">
      <c r="A15" s="20">
        <v>1.0</v>
      </c>
      <c r="B15" s="20">
        <v>2.0</v>
      </c>
      <c r="C15" s="20">
        <v>3.0</v>
      </c>
      <c r="D15" s="20">
        <v>4.0</v>
      </c>
      <c r="E15" s="20">
        <v>5.0</v>
      </c>
      <c r="F15" s="20">
        <v>6.0</v>
      </c>
      <c r="G15" s="20">
        <v>7.0</v>
      </c>
      <c r="H15" s="20">
        <v>9.0</v>
      </c>
      <c r="I15" s="21"/>
      <c r="J15" s="20">
        <v>10.0</v>
      </c>
    </row>
    <row r="16" ht="4.5" customHeight="1">
      <c r="A16" s="22"/>
      <c r="B16" s="23"/>
      <c r="C16" s="23"/>
      <c r="D16" s="23"/>
      <c r="E16" s="23"/>
      <c r="F16" s="23"/>
      <c r="G16" s="23"/>
      <c r="H16" s="23"/>
      <c r="I16" s="23"/>
      <c r="J16" s="15"/>
    </row>
    <row r="17" ht="12.75" customHeight="1">
      <c r="A17" s="24" t="s">
        <v>27</v>
      </c>
      <c r="B17" s="23"/>
      <c r="C17" s="23"/>
      <c r="D17" s="23"/>
      <c r="E17" s="23"/>
      <c r="F17" s="23"/>
      <c r="G17" s="23"/>
      <c r="H17" s="23"/>
      <c r="I17" s="23"/>
      <c r="J17" s="15"/>
    </row>
    <row r="18" ht="12.75" customHeight="1">
      <c r="A18" s="25">
        <v>1.0</v>
      </c>
      <c r="B18" s="26" t="s">
        <v>28</v>
      </c>
      <c r="C18" s="27">
        <v>1.0</v>
      </c>
      <c r="D18" s="27" t="s">
        <v>29</v>
      </c>
      <c r="E18" s="28">
        <v>28094.1</v>
      </c>
      <c r="F18" s="29"/>
      <c r="G18" s="28"/>
      <c r="H18" s="28">
        <f>E18+F18+G18</f>
        <v>28094.1</v>
      </c>
      <c r="I18" s="30"/>
      <c r="J18" s="28">
        <f t="shared" ref="J18:J22" si="1">H18+I18</f>
        <v>28094.1</v>
      </c>
    </row>
    <row r="19" ht="12.75" customHeight="1">
      <c r="A19" s="25">
        <v>2.0</v>
      </c>
      <c r="B19" s="31" t="s">
        <v>30</v>
      </c>
      <c r="C19" s="27">
        <v>1.0</v>
      </c>
      <c r="D19" s="27" t="s">
        <v>29</v>
      </c>
      <c r="E19" s="28">
        <v>13860.0</v>
      </c>
      <c r="F19" s="29"/>
      <c r="G19" s="28"/>
      <c r="H19" s="28">
        <f>E19+G19</f>
        <v>13860</v>
      </c>
      <c r="I19" s="30"/>
      <c r="J19" s="28">
        <f t="shared" si="1"/>
        <v>13860</v>
      </c>
    </row>
    <row r="20" ht="12.75" customHeight="1">
      <c r="A20" s="25">
        <v>3.0</v>
      </c>
      <c r="B20" s="32" t="s">
        <v>31</v>
      </c>
      <c r="C20" s="33">
        <v>1.0</v>
      </c>
      <c r="D20" s="33">
        <v>1231.0</v>
      </c>
      <c r="E20" s="34">
        <v>13255.0</v>
      </c>
      <c r="F20" s="35"/>
      <c r="G20" s="33"/>
      <c r="H20" s="34">
        <f t="shared" ref="H20:H21" si="2">E20+F20+G20</f>
        <v>13255</v>
      </c>
      <c r="I20" s="36"/>
      <c r="J20" s="34">
        <f t="shared" si="1"/>
        <v>13255</v>
      </c>
    </row>
    <row r="21" ht="12.75" customHeight="1">
      <c r="A21" s="25">
        <v>4.0</v>
      </c>
      <c r="B21" s="37" t="s">
        <v>32</v>
      </c>
      <c r="C21" s="33">
        <v>1.0</v>
      </c>
      <c r="D21" s="33" t="s">
        <v>33</v>
      </c>
      <c r="E21" s="34">
        <v>10835.0</v>
      </c>
      <c r="F21" s="27"/>
      <c r="G21" s="34">
        <v>1625.25</v>
      </c>
      <c r="H21" s="34">
        <f t="shared" si="2"/>
        <v>12460.25</v>
      </c>
      <c r="I21" s="36"/>
      <c r="J21" s="34">
        <f t="shared" si="1"/>
        <v>12460.25</v>
      </c>
    </row>
    <row r="22" ht="12.75" customHeight="1">
      <c r="A22" s="25">
        <v>5.0</v>
      </c>
      <c r="B22" s="32" t="s">
        <v>34</v>
      </c>
      <c r="C22" s="33">
        <v>1.0</v>
      </c>
      <c r="D22" s="33">
        <v>1239.0</v>
      </c>
      <c r="E22" s="34">
        <v>7205.0</v>
      </c>
      <c r="F22" s="38"/>
      <c r="G22" s="33"/>
      <c r="H22" s="34">
        <f>E22*C22+F22+G22</f>
        <v>7205</v>
      </c>
      <c r="I22" s="36"/>
      <c r="J22" s="34">
        <f t="shared" si="1"/>
        <v>7205</v>
      </c>
    </row>
    <row r="23" ht="4.5" customHeight="1">
      <c r="A23" s="25"/>
      <c r="B23" s="39"/>
      <c r="C23" s="27"/>
      <c r="D23" s="27"/>
      <c r="E23" s="27"/>
      <c r="F23" s="27"/>
      <c r="G23" s="27"/>
      <c r="H23" s="27"/>
      <c r="I23" s="40"/>
      <c r="J23" s="28"/>
    </row>
    <row r="24" ht="12.75" customHeight="1">
      <c r="A24" s="25"/>
      <c r="B24" s="41" t="s">
        <v>35</v>
      </c>
      <c r="C24" s="41">
        <v>5.0</v>
      </c>
      <c r="D24" s="41"/>
      <c r="E24" s="42">
        <f>SUM(E18:E23)</f>
        <v>73249.1</v>
      </c>
      <c r="F24" s="42"/>
      <c r="G24" s="42">
        <f t="shared" ref="G24:H24" si="3">SUM(G18:G23)</f>
        <v>1625.25</v>
      </c>
      <c r="H24" s="42">
        <f t="shared" si="3"/>
        <v>74874.35</v>
      </c>
      <c r="I24" s="43"/>
      <c r="J24" s="42">
        <f t="shared" ref="J24:J25" si="4">H24+I24</f>
        <v>74874.35</v>
      </c>
    </row>
    <row r="25" ht="12.75" customHeight="1">
      <c r="A25" s="25"/>
      <c r="B25" s="27" t="s">
        <v>36</v>
      </c>
      <c r="C25" s="27">
        <v>2.0</v>
      </c>
      <c r="D25" s="27"/>
      <c r="E25" s="28">
        <f>E18+E19</f>
        <v>41954.1</v>
      </c>
      <c r="F25" s="28"/>
      <c r="G25" s="28"/>
      <c r="H25" s="28">
        <f>H18+H19</f>
        <v>41954.1</v>
      </c>
      <c r="I25" s="28"/>
      <c r="J25" s="28">
        <f t="shared" si="4"/>
        <v>41954.1</v>
      </c>
    </row>
    <row r="26" ht="12.75" customHeight="1">
      <c r="A26" s="25"/>
      <c r="B26" s="27" t="s">
        <v>37</v>
      </c>
      <c r="C26" s="27">
        <v>1.0</v>
      </c>
      <c r="D26" s="44"/>
      <c r="E26" s="28">
        <f>E21</f>
        <v>10835</v>
      </c>
      <c r="F26" s="27"/>
      <c r="G26" s="28">
        <f t="shared" ref="G26:H26" si="5">G21</f>
        <v>1625.25</v>
      </c>
      <c r="H26" s="28">
        <f t="shared" si="5"/>
        <v>12460.25</v>
      </c>
      <c r="I26" s="27"/>
      <c r="J26" s="28">
        <f>E26+G26+I26</f>
        <v>12460.25</v>
      </c>
    </row>
    <row r="27" ht="12.75" customHeight="1">
      <c r="A27" s="25"/>
      <c r="B27" s="27" t="s">
        <v>38</v>
      </c>
      <c r="C27" s="45"/>
      <c r="D27" s="25"/>
      <c r="E27" s="27"/>
      <c r="F27" s="27"/>
      <c r="G27" s="27"/>
      <c r="H27" s="46"/>
      <c r="I27" s="46"/>
      <c r="J27" s="27"/>
    </row>
    <row r="28" ht="12.75" customHeight="1">
      <c r="A28" s="25"/>
      <c r="B28" s="27" t="s">
        <v>39</v>
      </c>
      <c r="C28" s="45">
        <v>2.0</v>
      </c>
      <c r="D28" s="25"/>
      <c r="E28" s="28">
        <f>E22+E20</f>
        <v>20460</v>
      </c>
      <c r="F28" s="27"/>
      <c r="G28" s="27"/>
      <c r="H28" s="28">
        <f>H22+H20</f>
        <v>20460</v>
      </c>
      <c r="I28" s="27"/>
      <c r="J28" s="28">
        <f>J22+J20</f>
        <v>20460</v>
      </c>
    </row>
    <row r="29" ht="12.75" customHeight="1">
      <c r="A29" s="24" t="s">
        <v>40</v>
      </c>
      <c r="B29" s="23"/>
      <c r="C29" s="23"/>
      <c r="D29" s="23"/>
      <c r="E29" s="23"/>
      <c r="F29" s="23"/>
      <c r="G29" s="23"/>
      <c r="H29" s="23"/>
      <c r="I29" s="23"/>
      <c r="J29" s="15"/>
    </row>
    <row r="30" ht="12.75" customHeight="1">
      <c r="A30" s="38">
        <v>1.0</v>
      </c>
      <c r="B30" s="32" t="s">
        <v>41</v>
      </c>
      <c r="C30" s="33">
        <v>1.0</v>
      </c>
      <c r="D30" s="33">
        <v>3423.0</v>
      </c>
      <c r="E30" s="34">
        <v>7755.0</v>
      </c>
      <c r="F30" s="38"/>
      <c r="G30" s="38"/>
      <c r="H30" s="47">
        <f t="shared" ref="H30:H49" si="6">E30*C30+F30+G30</f>
        <v>7755</v>
      </c>
      <c r="I30" s="30"/>
      <c r="J30" s="47">
        <f t="shared" ref="J30:J49" si="7">H30+I30</f>
        <v>7755</v>
      </c>
    </row>
    <row r="31" ht="12.75" customHeight="1">
      <c r="A31" s="38">
        <v>2.0</v>
      </c>
      <c r="B31" s="48" t="s">
        <v>42</v>
      </c>
      <c r="C31" s="33">
        <v>1.0</v>
      </c>
      <c r="D31" s="33">
        <v>4115.0</v>
      </c>
      <c r="E31" s="34">
        <v>7205.0</v>
      </c>
      <c r="F31" s="38"/>
      <c r="G31" s="38"/>
      <c r="H31" s="47">
        <f t="shared" si="6"/>
        <v>7205</v>
      </c>
      <c r="I31" s="30"/>
      <c r="J31" s="47">
        <f t="shared" si="7"/>
        <v>7205</v>
      </c>
    </row>
    <row r="32" ht="12.75" customHeight="1">
      <c r="A32" s="38">
        <v>3.0</v>
      </c>
      <c r="B32" s="48" t="s">
        <v>43</v>
      </c>
      <c r="C32" s="33">
        <v>1.0</v>
      </c>
      <c r="D32" s="33" t="s">
        <v>44</v>
      </c>
      <c r="E32" s="34">
        <v>7755.0</v>
      </c>
      <c r="F32" s="35"/>
      <c r="G32" s="33"/>
      <c r="H32" s="47">
        <f t="shared" si="6"/>
        <v>7755</v>
      </c>
      <c r="I32" s="36"/>
      <c r="J32" s="49">
        <f t="shared" si="7"/>
        <v>7755</v>
      </c>
    </row>
    <row r="33" ht="24.75" customHeight="1">
      <c r="A33" s="38">
        <v>4.0</v>
      </c>
      <c r="B33" s="50" t="s">
        <v>45</v>
      </c>
      <c r="C33" s="51">
        <v>0.5</v>
      </c>
      <c r="D33" s="51">
        <v>2143.2</v>
      </c>
      <c r="E33" s="52">
        <v>7205.0</v>
      </c>
      <c r="F33" s="27"/>
      <c r="G33" s="51"/>
      <c r="H33" s="47">
        <f t="shared" si="6"/>
        <v>3602.5</v>
      </c>
      <c r="I33" s="36"/>
      <c r="J33" s="49">
        <f t="shared" si="7"/>
        <v>3602.5</v>
      </c>
    </row>
    <row r="34" ht="12.75" customHeight="1">
      <c r="A34" s="38">
        <v>5.0</v>
      </c>
      <c r="B34" s="37" t="s">
        <v>46</v>
      </c>
      <c r="C34" s="33">
        <v>0.5</v>
      </c>
      <c r="D34" s="33" t="s">
        <v>47</v>
      </c>
      <c r="E34" s="34">
        <v>7755.0</v>
      </c>
      <c r="F34" s="27"/>
      <c r="G34" s="33"/>
      <c r="H34" s="47">
        <f t="shared" si="6"/>
        <v>3877.5</v>
      </c>
      <c r="I34" s="36"/>
      <c r="J34" s="49">
        <f t="shared" si="7"/>
        <v>3877.5</v>
      </c>
    </row>
    <row r="35" ht="12.75" customHeight="1">
      <c r="A35" s="38">
        <v>6.0</v>
      </c>
      <c r="B35" s="48" t="s">
        <v>48</v>
      </c>
      <c r="C35" s="33">
        <v>0.5</v>
      </c>
      <c r="D35" s="33">
        <v>2429.0</v>
      </c>
      <c r="E35" s="34">
        <v>7755.0</v>
      </c>
      <c r="F35" s="38"/>
      <c r="G35" s="33"/>
      <c r="H35" s="47">
        <f t="shared" si="6"/>
        <v>3877.5</v>
      </c>
      <c r="I35" s="36"/>
      <c r="J35" s="49">
        <f t="shared" si="7"/>
        <v>3877.5</v>
      </c>
    </row>
    <row r="36" ht="25.5" customHeight="1">
      <c r="A36" s="38">
        <v>7.0</v>
      </c>
      <c r="B36" s="37" t="s">
        <v>49</v>
      </c>
      <c r="C36" s="51">
        <v>0.5</v>
      </c>
      <c r="D36" s="33" t="s">
        <v>50</v>
      </c>
      <c r="E36" s="52">
        <v>7755.0</v>
      </c>
      <c r="F36" s="38"/>
      <c r="G36" s="34"/>
      <c r="H36" s="47">
        <f t="shared" si="6"/>
        <v>3877.5</v>
      </c>
      <c r="I36" s="36"/>
      <c r="J36" s="49">
        <f t="shared" si="7"/>
        <v>3877.5</v>
      </c>
    </row>
    <row r="37" ht="12.75" customHeight="1">
      <c r="A37" s="38">
        <v>8.0</v>
      </c>
      <c r="B37" s="50" t="s">
        <v>51</v>
      </c>
      <c r="C37" s="33">
        <v>1.0</v>
      </c>
      <c r="D37" s="33" t="s">
        <v>52</v>
      </c>
      <c r="E37" s="34">
        <v>7755.0</v>
      </c>
      <c r="F37" s="38"/>
      <c r="G37" s="38"/>
      <c r="H37" s="47">
        <f t="shared" si="6"/>
        <v>7755</v>
      </c>
      <c r="I37" s="30"/>
      <c r="J37" s="47">
        <f t="shared" si="7"/>
        <v>7755</v>
      </c>
    </row>
    <row r="38" ht="12.75" customHeight="1">
      <c r="A38" s="38">
        <v>9.0</v>
      </c>
      <c r="B38" s="37" t="s">
        <v>53</v>
      </c>
      <c r="C38" s="33">
        <v>1.0</v>
      </c>
      <c r="D38" s="33">
        <v>4112.0</v>
      </c>
      <c r="E38" s="34">
        <v>7205.0</v>
      </c>
      <c r="F38" s="38"/>
      <c r="G38" s="38"/>
      <c r="H38" s="47">
        <f t="shared" si="6"/>
        <v>7205</v>
      </c>
      <c r="I38" s="30"/>
      <c r="J38" s="47">
        <f t="shared" si="7"/>
        <v>7205</v>
      </c>
    </row>
    <row r="39" ht="12.75" customHeight="1">
      <c r="A39" s="38">
        <v>10.0</v>
      </c>
      <c r="B39" s="37" t="s">
        <v>54</v>
      </c>
      <c r="C39" s="33">
        <v>0.5</v>
      </c>
      <c r="D39" s="33">
        <v>2419.2</v>
      </c>
      <c r="E39" s="34">
        <v>7755.0</v>
      </c>
      <c r="F39" s="38"/>
      <c r="G39" s="38"/>
      <c r="H39" s="47">
        <f t="shared" si="6"/>
        <v>3877.5</v>
      </c>
      <c r="I39" s="30"/>
      <c r="J39" s="47">
        <f t="shared" si="7"/>
        <v>3877.5</v>
      </c>
    </row>
    <row r="40" ht="12.75" customHeight="1">
      <c r="A40" s="38">
        <v>11.0</v>
      </c>
      <c r="B40" s="37" t="s">
        <v>55</v>
      </c>
      <c r="C40" s="33">
        <v>0.75</v>
      </c>
      <c r="D40" s="33">
        <v>3231.0</v>
      </c>
      <c r="E40" s="34">
        <v>6655.0</v>
      </c>
      <c r="F40" s="38"/>
      <c r="G40" s="38"/>
      <c r="H40" s="47">
        <f t="shared" si="6"/>
        <v>4991.25</v>
      </c>
      <c r="I40" s="30">
        <v>33.75</v>
      </c>
      <c r="J40" s="47">
        <f t="shared" si="7"/>
        <v>5025</v>
      </c>
    </row>
    <row r="41" ht="12.75" customHeight="1">
      <c r="A41" s="38">
        <v>12.0</v>
      </c>
      <c r="B41" s="50" t="s">
        <v>56</v>
      </c>
      <c r="C41" s="33">
        <v>2.0</v>
      </c>
      <c r="D41" s="33">
        <v>3433.0</v>
      </c>
      <c r="E41" s="34">
        <v>7755.0</v>
      </c>
      <c r="F41" s="38"/>
      <c r="G41" s="38"/>
      <c r="H41" s="47">
        <f t="shared" si="6"/>
        <v>15510</v>
      </c>
      <c r="I41" s="30"/>
      <c r="J41" s="47">
        <f t="shared" si="7"/>
        <v>15510</v>
      </c>
    </row>
    <row r="42" ht="12.75" customHeight="1">
      <c r="A42" s="38">
        <v>13.0</v>
      </c>
      <c r="B42" s="32" t="s">
        <v>57</v>
      </c>
      <c r="C42" s="33">
        <v>0.5</v>
      </c>
      <c r="D42" s="33">
        <v>3115.0</v>
      </c>
      <c r="E42" s="34">
        <v>7205.0</v>
      </c>
      <c r="F42" s="38"/>
      <c r="G42" s="38"/>
      <c r="H42" s="47">
        <f t="shared" si="6"/>
        <v>3602.5</v>
      </c>
      <c r="I42" s="30"/>
      <c r="J42" s="47">
        <f t="shared" si="7"/>
        <v>3602.5</v>
      </c>
    </row>
    <row r="43" ht="12.75" customHeight="1">
      <c r="A43" s="38">
        <v>14.0</v>
      </c>
      <c r="B43" s="32" t="s">
        <v>58</v>
      </c>
      <c r="C43" s="33">
        <v>1.5</v>
      </c>
      <c r="D43" s="33">
        <v>8322.0</v>
      </c>
      <c r="E43" s="34">
        <v>5500.0</v>
      </c>
      <c r="F43" s="38"/>
      <c r="G43" s="38"/>
      <c r="H43" s="47">
        <f t="shared" si="6"/>
        <v>8250</v>
      </c>
      <c r="I43" s="36">
        <v>1800.0</v>
      </c>
      <c r="J43" s="47">
        <f t="shared" si="7"/>
        <v>10050</v>
      </c>
    </row>
    <row r="44" ht="12.75" customHeight="1">
      <c r="A44" s="38">
        <v>15.0</v>
      </c>
      <c r="B44" s="37" t="s">
        <v>59</v>
      </c>
      <c r="C44" s="33">
        <v>0.5</v>
      </c>
      <c r="D44" s="33" t="s">
        <v>60</v>
      </c>
      <c r="E44" s="34">
        <v>5500.0</v>
      </c>
      <c r="F44" s="38"/>
      <c r="G44" s="38"/>
      <c r="H44" s="47">
        <f t="shared" si="6"/>
        <v>2750</v>
      </c>
      <c r="I44" s="36">
        <v>600.0</v>
      </c>
      <c r="J44" s="47">
        <f t="shared" si="7"/>
        <v>3350</v>
      </c>
    </row>
    <row r="45" ht="12.75" customHeight="1">
      <c r="A45" s="38">
        <v>16.0</v>
      </c>
      <c r="B45" s="48" t="s">
        <v>61</v>
      </c>
      <c r="C45" s="51">
        <v>1.0</v>
      </c>
      <c r="D45" s="51">
        <v>7136.0</v>
      </c>
      <c r="E45" s="52">
        <v>5500.0</v>
      </c>
      <c r="F45" s="38"/>
      <c r="G45" s="38"/>
      <c r="H45" s="47">
        <f t="shared" si="6"/>
        <v>5500</v>
      </c>
      <c r="I45" s="36">
        <v>1200.0</v>
      </c>
      <c r="J45" s="47">
        <f t="shared" si="7"/>
        <v>6700</v>
      </c>
    </row>
    <row r="46" ht="12.75" customHeight="1">
      <c r="A46" s="38">
        <v>18.0</v>
      </c>
      <c r="B46" s="50" t="s">
        <v>62</v>
      </c>
      <c r="C46" s="33">
        <v>0.5</v>
      </c>
      <c r="D46" s="33">
        <v>9322.0</v>
      </c>
      <c r="E46" s="34">
        <v>5500.0</v>
      </c>
      <c r="F46" s="38"/>
      <c r="G46" s="38"/>
      <c r="H46" s="47">
        <f t="shared" si="6"/>
        <v>2750</v>
      </c>
      <c r="I46" s="36">
        <v>600.0</v>
      </c>
      <c r="J46" s="47">
        <f t="shared" si="7"/>
        <v>3350</v>
      </c>
    </row>
    <row r="47" ht="25.5" customHeight="1">
      <c r="A47" s="38">
        <v>18.0</v>
      </c>
      <c r="B47" s="50" t="s">
        <v>63</v>
      </c>
      <c r="C47" s="33">
        <v>0.25</v>
      </c>
      <c r="D47" s="33">
        <v>7241.0</v>
      </c>
      <c r="E47" s="34">
        <v>5500.0</v>
      </c>
      <c r="F47" s="38"/>
      <c r="G47" s="38"/>
      <c r="H47" s="47">
        <f t="shared" si="6"/>
        <v>1375</v>
      </c>
      <c r="I47" s="36">
        <v>300.0</v>
      </c>
      <c r="J47" s="47">
        <f t="shared" si="7"/>
        <v>1675</v>
      </c>
    </row>
    <row r="48" ht="12.75" customHeight="1">
      <c r="A48" s="38">
        <v>19.0</v>
      </c>
      <c r="B48" s="50" t="s">
        <v>64</v>
      </c>
      <c r="C48" s="33">
        <v>0.25</v>
      </c>
      <c r="D48" s="33">
        <v>4131.0</v>
      </c>
      <c r="E48" s="34">
        <v>6655.0</v>
      </c>
      <c r="F48" s="38"/>
      <c r="G48" s="38"/>
      <c r="H48" s="47">
        <f t="shared" si="6"/>
        <v>1663.75</v>
      </c>
      <c r="I48" s="36">
        <v>11.25</v>
      </c>
      <c r="J48" s="47">
        <f t="shared" si="7"/>
        <v>1675</v>
      </c>
    </row>
    <row r="49" ht="12.75" customHeight="1">
      <c r="A49" s="38">
        <v>20.0</v>
      </c>
      <c r="B49" s="50" t="s">
        <v>65</v>
      </c>
      <c r="C49" s="33">
        <v>0.25</v>
      </c>
      <c r="D49" s="33" t="s">
        <v>66</v>
      </c>
      <c r="E49" s="34">
        <v>6700.0</v>
      </c>
      <c r="F49" s="38"/>
      <c r="G49" s="38"/>
      <c r="H49" s="47">
        <f t="shared" si="6"/>
        <v>1675</v>
      </c>
      <c r="I49" s="36"/>
      <c r="J49" s="47">
        <f t="shared" si="7"/>
        <v>1675</v>
      </c>
    </row>
    <row r="50" ht="4.5" customHeight="1">
      <c r="A50" s="38"/>
      <c r="B50" s="50"/>
      <c r="C50" s="33"/>
      <c r="D50" s="53"/>
      <c r="E50" s="34"/>
      <c r="F50" s="38"/>
      <c r="G50" s="38"/>
      <c r="H50" s="47"/>
      <c r="I50" s="30"/>
      <c r="J50" s="47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ht="12.75" customHeight="1">
      <c r="A51" s="38"/>
      <c r="B51" s="55" t="s">
        <v>35</v>
      </c>
      <c r="C51" s="55">
        <f>SUM(C30:C49)</f>
        <v>15</v>
      </c>
      <c r="D51" s="38"/>
      <c r="E51" s="56">
        <f>SUM(E30:E49)</f>
        <v>138370</v>
      </c>
      <c r="F51" s="57"/>
      <c r="G51" s="58"/>
      <c r="H51" s="58">
        <f t="shared" ref="H51:I51" si="8">SUM(H30:H49)</f>
        <v>104855</v>
      </c>
      <c r="I51" s="43">
        <f t="shared" si="8"/>
        <v>4545</v>
      </c>
      <c r="J51" s="58">
        <f>H51+I51</f>
        <v>109400</v>
      </c>
    </row>
    <row r="52" ht="11.25" customHeight="1">
      <c r="A52" s="38"/>
      <c r="B52" s="33" t="s">
        <v>36</v>
      </c>
      <c r="C52" s="33">
        <f>C36</f>
        <v>0.5</v>
      </c>
      <c r="D52" s="38"/>
      <c r="E52" s="34">
        <f>E36</f>
        <v>7755</v>
      </c>
      <c r="F52" s="38"/>
      <c r="G52" s="38"/>
      <c r="H52" s="47">
        <f>H36</f>
        <v>3877.5</v>
      </c>
      <c r="I52" s="47"/>
      <c r="J52" s="47">
        <f>J36</f>
        <v>3877.5</v>
      </c>
    </row>
    <row r="53" ht="11.25" customHeight="1">
      <c r="A53" s="38"/>
      <c r="B53" s="33" t="s">
        <v>37</v>
      </c>
      <c r="C53" s="33">
        <f>C40</f>
        <v>0.75</v>
      </c>
      <c r="D53" s="38"/>
      <c r="E53" s="34">
        <f>E40</f>
        <v>6655</v>
      </c>
      <c r="F53" s="38"/>
      <c r="G53" s="38"/>
      <c r="H53" s="47">
        <f t="shared" ref="H53:J53" si="9">H40</f>
        <v>4991.25</v>
      </c>
      <c r="I53" s="30">
        <f t="shared" si="9"/>
        <v>33.75</v>
      </c>
      <c r="J53" s="47">
        <f t="shared" si="9"/>
        <v>5025</v>
      </c>
    </row>
    <row r="54" ht="11.25" customHeight="1">
      <c r="A54" s="38"/>
      <c r="B54" s="33" t="s">
        <v>38</v>
      </c>
      <c r="C54" s="55"/>
      <c r="D54" s="38"/>
      <c r="E54" s="55"/>
      <c r="F54" s="38"/>
      <c r="G54" s="38"/>
      <c r="H54" s="38"/>
      <c r="I54" s="40"/>
      <c r="J54" s="47"/>
    </row>
    <row r="55" ht="11.25" customHeight="1">
      <c r="A55" s="38"/>
      <c r="B55" s="33" t="s">
        <v>39</v>
      </c>
      <c r="C55" s="33">
        <f>C30+C31+C32+C33+C34+C35+C37+C38+C39+C41+C42+C43+C44+C45+C46+C47+C48+C49</f>
        <v>13.75</v>
      </c>
      <c r="D55" s="33"/>
      <c r="E55" s="34">
        <f>E30+E31+E32+E33+E34+E35+E37+E38+E39+E41+E42+E43+E44+E45+E46+E47+E48+E49</f>
        <v>123960</v>
      </c>
      <c r="F55" s="38"/>
      <c r="G55" s="38"/>
      <c r="H55" s="47">
        <f>H30+H31+H32+H33+H34+H35+H37+H38+H39+H41+H42+H43+H44+H45+H46+H47+H48+H49</f>
        <v>95986.25</v>
      </c>
      <c r="I55" s="47">
        <f>I43+I44+I45+I46+I47+I48</f>
        <v>4511.25</v>
      </c>
      <c r="J55" s="47">
        <f>J30+J31+J32+J33+J34+J35+J37+J38+J39+J41+J42+J43+J44+J45+J46+J47+J48+J49</f>
        <v>100497.5</v>
      </c>
    </row>
    <row r="56" ht="12.75" customHeight="1">
      <c r="A56" s="24" t="s">
        <v>67</v>
      </c>
      <c r="B56" s="23"/>
      <c r="C56" s="23"/>
      <c r="D56" s="23"/>
      <c r="E56" s="23"/>
      <c r="F56" s="23"/>
      <c r="G56" s="23"/>
      <c r="H56" s="23"/>
      <c r="I56" s="23"/>
      <c r="J56" s="15"/>
    </row>
    <row r="57" ht="12.75" customHeight="1">
      <c r="A57" s="59" t="s">
        <v>68</v>
      </c>
      <c r="B57" s="23"/>
      <c r="C57" s="23"/>
      <c r="D57" s="23"/>
      <c r="E57" s="23"/>
      <c r="F57" s="23"/>
      <c r="G57" s="23"/>
      <c r="H57" s="23"/>
      <c r="I57" s="23"/>
      <c r="J57" s="15"/>
    </row>
    <row r="58" ht="4.5" customHeight="1">
      <c r="A58" s="38"/>
      <c r="B58" s="50"/>
      <c r="C58" s="51"/>
      <c r="D58" s="51"/>
      <c r="E58" s="51"/>
      <c r="F58" s="38"/>
      <c r="G58" s="38"/>
      <c r="H58" s="51"/>
      <c r="I58" s="60"/>
      <c r="J58" s="47"/>
    </row>
    <row r="59" ht="12.75" customHeight="1">
      <c r="A59" s="38">
        <v>1.0</v>
      </c>
      <c r="B59" s="50" t="s">
        <v>69</v>
      </c>
      <c r="C59" s="51">
        <v>5.25</v>
      </c>
      <c r="D59" s="51" t="s">
        <v>70</v>
      </c>
      <c r="E59" s="52">
        <v>11000.0</v>
      </c>
      <c r="F59" s="38"/>
      <c r="G59" s="52">
        <v>3025.0</v>
      </c>
      <c r="H59" s="52">
        <f t="shared" ref="H59:H62" si="10">E59*C59+F59+G59</f>
        <v>60775</v>
      </c>
      <c r="I59" s="61"/>
      <c r="J59" s="47">
        <f t="shared" ref="J59:J62" si="11">H59+I59</f>
        <v>60775</v>
      </c>
    </row>
    <row r="60" ht="12.75" customHeight="1">
      <c r="A60" s="38">
        <v>2.0</v>
      </c>
      <c r="B60" s="50" t="s">
        <v>71</v>
      </c>
      <c r="C60" s="51">
        <v>1.0</v>
      </c>
      <c r="D60" s="51" t="s">
        <v>70</v>
      </c>
      <c r="E60" s="52">
        <v>11000.0</v>
      </c>
      <c r="F60" s="38"/>
      <c r="G60" s="52"/>
      <c r="H60" s="52">
        <f t="shared" si="10"/>
        <v>11000</v>
      </c>
      <c r="I60" s="61"/>
      <c r="J60" s="47">
        <f t="shared" si="11"/>
        <v>11000</v>
      </c>
    </row>
    <row r="61" ht="12.75" customHeight="1">
      <c r="A61" s="38">
        <v>3.0</v>
      </c>
      <c r="B61" s="50" t="s">
        <v>72</v>
      </c>
      <c r="C61" s="51">
        <v>3.5</v>
      </c>
      <c r="D61" s="51" t="s">
        <v>70</v>
      </c>
      <c r="E61" s="52">
        <v>11000.0</v>
      </c>
      <c r="F61" s="38"/>
      <c r="G61" s="52">
        <v>4400.0</v>
      </c>
      <c r="H61" s="52">
        <f t="shared" si="10"/>
        <v>42900</v>
      </c>
      <c r="I61" s="61"/>
      <c r="J61" s="47">
        <f t="shared" si="11"/>
        <v>42900</v>
      </c>
    </row>
    <row r="62" ht="12.75" customHeight="1">
      <c r="A62" s="38">
        <v>4.0</v>
      </c>
      <c r="B62" s="50" t="s">
        <v>73</v>
      </c>
      <c r="C62" s="51">
        <v>1.0</v>
      </c>
      <c r="D62" s="51">
        <v>3221.0</v>
      </c>
      <c r="E62" s="52">
        <v>7700.0</v>
      </c>
      <c r="F62" s="38"/>
      <c r="G62" s="52"/>
      <c r="H62" s="52">
        <f t="shared" si="10"/>
        <v>7700</v>
      </c>
      <c r="I62" s="61"/>
      <c r="J62" s="47">
        <f t="shared" si="11"/>
        <v>7700</v>
      </c>
    </row>
    <row r="63" ht="4.5" customHeight="1">
      <c r="A63" s="38"/>
      <c r="B63" s="48"/>
      <c r="C63" s="51"/>
      <c r="D63" s="51"/>
      <c r="E63" s="51"/>
      <c r="F63" s="38"/>
      <c r="G63" s="51"/>
      <c r="H63" s="51"/>
      <c r="I63" s="60"/>
      <c r="J63" s="47"/>
    </row>
    <row r="64" ht="12.75" customHeight="1">
      <c r="A64" s="38">
        <v>4.0</v>
      </c>
      <c r="B64" s="50" t="s">
        <v>74</v>
      </c>
      <c r="C64" s="51">
        <v>1.0</v>
      </c>
      <c r="D64" s="51">
        <v>3231.0</v>
      </c>
      <c r="E64" s="52">
        <v>6985.0</v>
      </c>
      <c r="F64" s="38"/>
      <c r="G64" s="52">
        <v>1047.75</v>
      </c>
      <c r="H64" s="52">
        <f>E64*C64+F64+G64</f>
        <v>8032.75</v>
      </c>
      <c r="I64" s="61"/>
      <c r="J64" s="47">
        <f t="shared" ref="J64:J67" si="12">H64+I64</f>
        <v>8032.75</v>
      </c>
    </row>
    <row r="65" ht="12.75" customHeight="1">
      <c r="A65" s="38">
        <v>5.0</v>
      </c>
      <c r="B65" s="50" t="s">
        <v>75</v>
      </c>
      <c r="C65" s="51">
        <v>8.0</v>
      </c>
      <c r="D65" s="51">
        <v>3231.0</v>
      </c>
      <c r="E65" s="52">
        <v>7700.0</v>
      </c>
      <c r="F65" s="38"/>
      <c r="G65" s="52">
        <v>6063.75</v>
      </c>
      <c r="H65" s="52">
        <f t="shared" ref="H65:H67" si="13">E65*C65+G65</f>
        <v>67663.75</v>
      </c>
      <c r="I65" s="61"/>
      <c r="J65" s="47">
        <f t="shared" si="12"/>
        <v>67663.75</v>
      </c>
    </row>
    <row r="66" ht="12.75" customHeight="1">
      <c r="A66" s="38">
        <v>6.0</v>
      </c>
      <c r="B66" s="50" t="s">
        <v>75</v>
      </c>
      <c r="C66" s="51">
        <v>1.5</v>
      </c>
      <c r="D66" s="51">
        <v>3231.0</v>
      </c>
      <c r="E66" s="52">
        <v>6655.0</v>
      </c>
      <c r="F66" s="38"/>
      <c r="G66" s="52">
        <v>1497.38</v>
      </c>
      <c r="H66" s="52">
        <f t="shared" si="13"/>
        <v>11479.88</v>
      </c>
      <c r="I66" s="61"/>
      <c r="J66" s="47">
        <f t="shared" si="12"/>
        <v>11479.88</v>
      </c>
    </row>
    <row r="67" ht="12.75" customHeight="1">
      <c r="A67" s="38">
        <v>7.0</v>
      </c>
      <c r="B67" s="50" t="s">
        <v>76</v>
      </c>
      <c r="C67" s="51">
        <v>4.75</v>
      </c>
      <c r="D67" s="51">
        <v>3231.0</v>
      </c>
      <c r="E67" s="52">
        <v>6655.0</v>
      </c>
      <c r="F67" s="38"/>
      <c r="G67" s="52">
        <v>3743.45</v>
      </c>
      <c r="H67" s="52">
        <f t="shared" si="13"/>
        <v>35354.7</v>
      </c>
      <c r="I67" s="61"/>
      <c r="J67" s="47">
        <f t="shared" si="12"/>
        <v>35354.7</v>
      </c>
    </row>
    <row r="68" ht="4.5" customHeight="1">
      <c r="A68" s="38"/>
      <c r="B68" s="48"/>
      <c r="C68" s="51"/>
      <c r="D68" s="51"/>
      <c r="E68" s="51"/>
      <c r="F68" s="38"/>
      <c r="G68" s="51"/>
      <c r="H68" s="51"/>
      <c r="I68" s="60"/>
      <c r="J68" s="47"/>
    </row>
    <row r="69" ht="25.5" customHeight="1">
      <c r="A69" s="38">
        <v>8.0</v>
      </c>
      <c r="B69" s="50" t="s">
        <v>77</v>
      </c>
      <c r="C69" s="46">
        <v>2.0</v>
      </c>
      <c r="D69" s="46">
        <v>5132.0</v>
      </c>
      <c r="E69" s="62">
        <v>5500.0</v>
      </c>
      <c r="F69" s="27"/>
      <c r="G69" s="46"/>
      <c r="H69" s="62">
        <f>E69*C69+F69+G69</f>
        <v>11000</v>
      </c>
      <c r="I69" s="30">
        <v>2400.0</v>
      </c>
      <c r="J69" s="47">
        <f>H69+I69</f>
        <v>13400</v>
      </c>
    </row>
    <row r="70" ht="4.5" customHeight="1">
      <c r="A70" s="38"/>
      <c r="B70" s="48"/>
      <c r="C70" s="51"/>
      <c r="D70" s="51"/>
      <c r="E70" s="51"/>
      <c r="F70" s="38"/>
      <c r="G70" s="51"/>
      <c r="H70" s="51"/>
      <c r="I70" s="60"/>
      <c r="J70" s="47"/>
    </row>
    <row r="71" ht="12.75" customHeight="1">
      <c r="A71" s="38">
        <v>9.0</v>
      </c>
      <c r="B71" s="48" t="s">
        <v>78</v>
      </c>
      <c r="C71" s="51">
        <v>1.0</v>
      </c>
      <c r="D71" s="51">
        <v>4222.0</v>
      </c>
      <c r="E71" s="52">
        <v>6655.0</v>
      </c>
      <c r="F71" s="38"/>
      <c r="G71" s="51"/>
      <c r="H71" s="52">
        <f t="shared" ref="H71:H72" si="14">E71*C71+F71+G71</f>
        <v>6655</v>
      </c>
      <c r="I71" s="61">
        <v>45.0</v>
      </c>
      <c r="J71" s="47">
        <f t="shared" ref="J71:J72" si="15">H71+I71</f>
        <v>6700</v>
      </c>
    </row>
    <row r="72" ht="12.75" customHeight="1">
      <c r="A72" s="38">
        <v>10.0</v>
      </c>
      <c r="B72" s="48" t="s">
        <v>79</v>
      </c>
      <c r="C72" s="51">
        <v>1.0</v>
      </c>
      <c r="D72" s="51">
        <v>4131.0</v>
      </c>
      <c r="E72" s="52">
        <v>6655.0</v>
      </c>
      <c r="F72" s="38"/>
      <c r="G72" s="51"/>
      <c r="H72" s="52">
        <f t="shared" si="14"/>
        <v>6655</v>
      </c>
      <c r="I72" s="61">
        <v>45.0</v>
      </c>
      <c r="J72" s="47">
        <f t="shared" si="15"/>
        <v>6700</v>
      </c>
    </row>
    <row r="73" ht="4.5" customHeight="1">
      <c r="A73" s="38"/>
      <c r="B73" s="48"/>
      <c r="C73" s="51"/>
      <c r="D73" s="51"/>
      <c r="E73" s="51"/>
      <c r="F73" s="38"/>
      <c r="G73" s="51"/>
      <c r="H73" s="51"/>
      <c r="I73" s="60"/>
      <c r="J73" s="47"/>
    </row>
    <row r="74" ht="12.75" customHeight="1">
      <c r="A74" s="38"/>
      <c r="B74" s="55" t="s">
        <v>35</v>
      </c>
      <c r="C74" s="55">
        <f>SUM(C58:C73)</f>
        <v>30</v>
      </c>
      <c r="D74" s="55"/>
      <c r="E74" s="56">
        <f>SUM(E58:E73)</f>
        <v>87505</v>
      </c>
      <c r="F74" s="38"/>
      <c r="G74" s="56">
        <f t="shared" ref="G74:I74" si="16">SUM(G58:G73)</f>
        <v>19777.33</v>
      </c>
      <c r="H74" s="63">
        <f t="shared" si="16"/>
        <v>269216.08</v>
      </c>
      <c r="I74" s="64">
        <f t="shared" si="16"/>
        <v>2490</v>
      </c>
      <c r="J74" s="58">
        <f>H74+I74</f>
        <v>271706.08</v>
      </c>
    </row>
    <row r="75" ht="11.25" customHeight="1">
      <c r="A75" s="38"/>
      <c r="B75" s="65" t="s">
        <v>36</v>
      </c>
      <c r="C75" s="65">
        <f>C59+C60+C61+C62</f>
        <v>10.75</v>
      </c>
      <c r="D75" s="65"/>
      <c r="E75" s="66">
        <f>E59+E60+E61+E62</f>
        <v>40700</v>
      </c>
      <c r="F75" s="67"/>
      <c r="G75" s="66">
        <f t="shared" ref="G75:H75" si="17">G59+G60+G61+G62</f>
        <v>7425</v>
      </c>
      <c r="H75" s="66">
        <f t="shared" si="17"/>
        <v>122375</v>
      </c>
      <c r="I75" s="68"/>
      <c r="J75" s="69">
        <f>J59+J60+J61+J62</f>
        <v>122375</v>
      </c>
    </row>
    <row r="76" ht="11.25" customHeight="1">
      <c r="A76" s="38"/>
      <c r="B76" s="65" t="s">
        <v>37</v>
      </c>
      <c r="C76" s="65">
        <f>C64+C65+C66+C67</f>
        <v>15.25</v>
      </c>
      <c r="D76" s="65"/>
      <c r="E76" s="66">
        <f>E64+E65+E66+E67</f>
        <v>27995</v>
      </c>
      <c r="F76" s="67"/>
      <c r="G76" s="66">
        <f t="shared" ref="G76:H76" si="18">G64+G65+G66+G67</f>
        <v>12352.33</v>
      </c>
      <c r="H76" s="66">
        <f t="shared" si="18"/>
        <v>122531.08</v>
      </c>
      <c r="I76" s="68"/>
      <c r="J76" s="69">
        <f>J64+J65+J66+J67</f>
        <v>122531.08</v>
      </c>
    </row>
    <row r="77" ht="11.25" customHeight="1">
      <c r="A77" s="38"/>
      <c r="B77" s="65" t="s">
        <v>80</v>
      </c>
      <c r="C77" s="65">
        <v>2.0</v>
      </c>
      <c r="D77" s="65"/>
      <c r="E77" s="66">
        <f>E69</f>
        <v>5500</v>
      </c>
      <c r="F77" s="67"/>
      <c r="G77" s="65"/>
      <c r="H77" s="66">
        <f t="shared" ref="H77:J77" si="19">H69</f>
        <v>11000</v>
      </c>
      <c r="I77" s="68">
        <f t="shared" si="19"/>
        <v>2400</v>
      </c>
      <c r="J77" s="69">
        <f t="shared" si="19"/>
        <v>13400</v>
      </c>
    </row>
    <row r="78" ht="11.25" customHeight="1">
      <c r="A78" s="38"/>
      <c r="B78" s="65" t="s">
        <v>81</v>
      </c>
      <c r="C78" s="65">
        <v>2.0</v>
      </c>
      <c r="D78" s="65"/>
      <c r="E78" s="66">
        <f>E71+E72</f>
        <v>13310</v>
      </c>
      <c r="F78" s="67"/>
      <c r="G78" s="65"/>
      <c r="H78" s="66">
        <f t="shared" ref="H78:J78" si="20">H71+H72</f>
        <v>13310</v>
      </c>
      <c r="I78" s="68">
        <f t="shared" si="20"/>
        <v>90</v>
      </c>
      <c r="J78" s="69">
        <f t="shared" si="20"/>
        <v>13400</v>
      </c>
    </row>
    <row r="79" ht="12.75" customHeight="1">
      <c r="A79" s="70" t="s">
        <v>82</v>
      </c>
      <c r="B79" s="23"/>
      <c r="C79" s="23"/>
      <c r="D79" s="23"/>
      <c r="E79" s="23"/>
      <c r="F79" s="23"/>
      <c r="G79" s="23"/>
      <c r="H79" s="23"/>
      <c r="I79" s="23"/>
      <c r="J79" s="15"/>
    </row>
    <row r="80" ht="12.75" customHeight="1">
      <c r="A80" s="67">
        <v>1.0</v>
      </c>
      <c r="B80" s="37" t="s">
        <v>83</v>
      </c>
      <c r="C80" s="33">
        <v>1.0</v>
      </c>
      <c r="D80" s="33" t="s">
        <v>70</v>
      </c>
      <c r="E80" s="34">
        <v>11000.0</v>
      </c>
      <c r="F80" s="34">
        <v>1100.0</v>
      </c>
      <c r="G80" s="34">
        <v>550.0</v>
      </c>
      <c r="H80" s="47">
        <f>E80*C80+F80+G80</f>
        <v>12650</v>
      </c>
      <c r="I80" s="30"/>
      <c r="J80" s="47">
        <f>H80+I80</f>
        <v>12650</v>
      </c>
    </row>
    <row r="81" ht="4.5" customHeight="1">
      <c r="A81" s="67"/>
      <c r="B81" s="32"/>
      <c r="C81" s="71"/>
      <c r="D81" s="71"/>
      <c r="E81" s="71"/>
      <c r="F81" s="71"/>
      <c r="G81" s="71"/>
      <c r="H81" s="47"/>
      <c r="I81" s="30"/>
      <c r="J81" s="47"/>
    </row>
    <row r="82" ht="12.75" customHeight="1">
      <c r="A82" s="67">
        <v>2.0</v>
      </c>
      <c r="B82" s="37" t="s">
        <v>75</v>
      </c>
      <c r="C82" s="33">
        <v>0.75</v>
      </c>
      <c r="D82" s="33">
        <v>3231.0</v>
      </c>
      <c r="E82" s="34">
        <v>7700.0</v>
      </c>
      <c r="F82" s="34"/>
      <c r="G82" s="34">
        <v>577.5</v>
      </c>
      <c r="H82" s="47">
        <f t="shared" ref="H82:H83" si="21">E82*C82+F82+G82</f>
        <v>6352.5</v>
      </c>
      <c r="I82" s="30"/>
      <c r="J82" s="47">
        <f t="shared" ref="J82:J83" si="22">H82+I82</f>
        <v>6352.5</v>
      </c>
    </row>
    <row r="83" ht="12.75" customHeight="1">
      <c r="A83" s="67">
        <v>3.0</v>
      </c>
      <c r="B83" s="37" t="s">
        <v>75</v>
      </c>
      <c r="C83" s="33">
        <v>0.75</v>
      </c>
      <c r="D83" s="33">
        <v>3231.0</v>
      </c>
      <c r="E83" s="34">
        <v>6655.0</v>
      </c>
      <c r="F83" s="34"/>
      <c r="G83" s="34"/>
      <c r="H83" s="47">
        <f t="shared" si="21"/>
        <v>4991.25</v>
      </c>
      <c r="I83" s="30">
        <v>33.75</v>
      </c>
      <c r="J83" s="47">
        <f t="shared" si="22"/>
        <v>5025</v>
      </c>
    </row>
    <row r="84" ht="4.5" customHeight="1">
      <c r="A84" s="67"/>
      <c r="B84" s="32"/>
      <c r="C84" s="72"/>
      <c r="D84" s="72"/>
      <c r="E84" s="72"/>
      <c r="F84" s="72"/>
      <c r="G84" s="72"/>
      <c r="H84" s="47"/>
      <c r="I84" s="30"/>
      <c r="J84" s="47"/>
    </row>
    <row r="85" ht="25.5" customHeight="1">
      <c r="A85" s="67">
        <v>4.0</v>
      </c>
      <c r="B85" s="50" t="s">
        <v>77</v>
      </c>
      <c r="C85" s="51">
        <v>1.0</v>
      </c>
      <c r="D85" s="51">
        <v>5132.0</v>
      </c>
      <c r="E85" s="52">
        <v>5500.0</v>
      </c>
      <c r="F85" s="73"/>
      <c r="G85" s="51"/>
      <c r="H85" s="47">
        <f>E85*C85+F85+G85</f>
        <v>5500</v>
      </c>
      <c r="I85" s="36">
        <v>1200.0</v>
      </c>
      <c r="J85" s="47">
        <f>H85+I85</f>
        <v>6700</v>
      </c>
    </row>
    <row r="86" ht="4.5" customHeight="1">
      <c r="A86" s="67"/>
      <c r="B86" s="32"/>
      <c r="C86" s="72"/>
      <c r="D86" s="72"/>
      <c r="E86" s="72"/>
      <c r="F86" s="72"/>
      <c r="G86" s="72"/>
      <c r="H86" s="47"/>
      <c r="I86" s="60"/>
      <c r="J86" s="47"/>
    </row>
    <row r="87" ht="12.75" customHeight="1">
      <c r="A87" s="67">
        <v>5.0</v>
      </c>
      <c r="B87" s="32" t="s">
        <v>58</v>
      </c>
      <c r="C87" s="33">
        <v>1.0</v>
      </c>
      <c r="D87" s="33">
        <v>8322.0</v>
      </c>
      <c r="E87" s="34">
        <v>5500.0</v>
      </c>
      <c r="F87" s="33"/>
      <c r="G87" s="33"/>
      <c r="H87" s="47">
        <f>E87*C87+F87+G87</f>
        <v>5500</v>
      </c>
      <c r="I87" s="36">
        <v>1200.0</v>
      </c>
      <c r="J87" s="47">
        <f>H87+I87</f>
        <v>6700</v>
      </c>
    </row>
    <row r="88" ht="4.5" customHeight="1">
      <c r="A88" s="67"/>
      <c r="B88" s="33"/>
      <c r="C88" s="72"/>
      <c r="D88" s="72"/>
      <c r="E88" s="72"/>
      <c r="F88" s="72"/>
      <c r="G88" s="72"/>
      <c r="H88" s="47"/>
      <c r="I88" s="30"/>
      <c r="J88" s="47"/>
    </row>
    <row r="89" ht="12.75" customHeight="1">
      <c r="A89" s="38"/>
      <c r="B89" s="55" t="s">
        <v>35</v>
      </c>
      <c r="C89" s="55">
        <f>SUM(C80:C88)</f>
        <v>4.5</v>
      </c>
      <c r="D89" s="55"/>
      <c r="E89" s="56">
        <f>SUM(E80:E88)</f>
        <v>36355</v>
      </c>
      <c r="F89" s="56">
        <f>F80</f>
        <v>1100</v>
      </c>
      <c r="G89" s="56">
        <f>G80+G82</f>
        <v>1127.5</v>
      </c>
      <c r="H89" s="58">
        <f>H80+H82+H83+H85+H87</f>
        <v>34993.75</v>
      </c>
      <c r="I89" s="43">
        <f>SUM(I80:I87)</f>
        <v>2433.75</v>
      </c>
      <c r="J89" s="58">
        <f t="shared" ref="J89:J93" si="24">H89+I89</f>
        <v>37427.5</v>
      </c>
    </row>
    <row r="90" ht="11.25" customHeight="1">
      <c r="A90" s="67"/>
      <c r="B90" s="33" t="s">
        <v>36</v>
      </c>
      <c r="C90" s="33">
        <v>1.0</v>
      </c>
      <c r="D90" s="33"/>
      <c r="E90" s="34">
        <f>E80</f>
        <v>11000</v>
      </c>
      <c r="F90" s="34">
        <f>F89</f>
        <v>1100</v>
      </c>
      <c r="G90" s="34">
        <f t="shared" ref="G90:H90" si="23">G80</f>
        <v>550</v>
      </c>
      <c r="H90" s="47">
        <f t="shared" si="23"/>
        <v>12650</v>
      </c>
      <c r="I90" s="30"/>
      <c r="J90" s="47">
        <f t="shared" si="24"/>
        <v>12650</v>
      </c>
    </row>
    <row r="91" ht="11.25" customHeight="1">
      <c r="A91" s="67"/>
      <c r="B91" s="33" t="s">
        <v>37</v>
      </c>
      <c r="C91" s="33">
        <f>C82+C83</f>
        <v>1.5</v>
      </c>
      <c r="D91" s="33"/>
      <c r="E91" s="34">
        <f>E82+E83</f>
        <v>14355</v>
      </c>
      <c r="F91" s="34"/>
      <c r="G91" s="34">
        <f>G82</f>
        <v>577.5</v>
      </c>
      <c r="H91" s="47">
        <f>H82+H83</f>
        <v>11343.75</v>
      </c>
      <c r="I91" s="30">
        <f>I83</f>
        <v>33.75</v>
      </c>
      <c r="J91" s="47">
        <f t="shared" si="24"/>
        <v>11377.5</v>
      </c>
    </row>
    <row r="92" ht="11.25" customHeight="1">
      <c r="A92" s="67"/>
      <c r="B92" s="33" t="s">
        <v>38</v>
      </c>
      <c r="C92" s="51">
        <v>1.0</v>
      </c>
      <c r="D92" s="51"/>
      <c r="E92" s="52">
        <f>E85</f>
        <v>5500</v>
      </c>
      <c r="F92" s="73"/>
      <c r="G92" s="38"/>
      <c r="H92" s="47">
        <f t="shared" ref="H92:I92" si="25">H85</f>
        <v>5500</v>
      </c>
      <c r="I92" s="36">
        <f t="shared" si="25"/>
        <v>1200</v>
      </c>
      <c r="J92" s="47">
        <f t="shared" si="24"/>
        <v>6700</v>
      </c>
    </row>
    <row r="93" ht="11.25" customHeight="1">
      <c r="A93" s="67"/>
      <c r="B93" s="33" t="s">
        <v>39</v>
      </c>
      <c r="C93" s="33">
        <v>1.0</v>
      </c>
      <c r="D93" s="33"/>
      <c r="E93" s="34">
        <f>E87</f>
        <v>5500</v>
      </c>
      <c r="F93" s="38"/>
      <c r="G93" s="38"/>
      <c r="H93" s="47">
        <f t="shared" ref="H93:I93" si="26">H87</f>
        <v>5500</v>
      </c>
      <c r="I93" s="36">
        <f t="shared" si="26"/>
        <v>1200</v>
      </c>
      <c r="J93" s="47">
        <f t="shared" si="24"/>
        <v>6700</v>
      </c>
    </row>
    <row r="94" ht="12.75" customHeight="1">
      <c r="A94" s="59" t="s">
        <v>84</v>
      </c>
      <c r="B94" s="23"/>
      <c r="C94" s="23"/>
      <c r="D94" s="23"/>
      <c r="E94" s="23"/>
      <c r="F94" s="23"/>
      <c r="G94" s="23"/>
      <c r="H94" s="23"/>
      <c r="I94" s="23"/>
      <c r="J94" s="15"/>
    </row>
    <row r="95" ht="12.75" customHeight="1">
      <c r="A95" s="38">
        <v>1.0</v>
      </c>
      <c r="B95" s="37" t="s">
        <v>83</v>
      </c>
      <c r="C95" s="33">
        <v>1.0</v>
      </c>
      <c r="D95" s="33" t="s">
        <v>70</v>
      </c>
      <c r="E95" s="34">
        <v>11000.0</v>
      </c>
      <c r="F95" s="34">
        <v>1100.0</v>
      </c>
      <c r="G95" s="34">
        <v>1100.0</v>
      </c>
      <c r="H95" s="34">
        <f>E95*C95+F95+G95</f>
        <v>13200</v>
      </c>
      <c r="I95" s="36"/>
      <c r="J95" s="49">
        <f>H95+I95</f>
        <v>13200</v>
      </c>
    </row>
    <row r="96" ht="4.5" customHeight="1">
      <c r="A96" s="38"/>
      <c r="B96" s="32"/>
      <c r="C96" s="33"/>
      <c r="D96" s="33"/>
      <c r="E96" s="73"/>
      <c r="F96" s="73"/>
      <c r="G96" s="73"/>
      <c r="H96" s="34"/>
      <c r="I96" s="36"/>
      <c r="J96" s="49"/>
    </row>
    <row r="97" ht="12.75" customHeight="1">
      <c r="A97" s="38">
        <v>2.0</v>
      </c>
      <c r="B97" s="37" t="s">
        <v>85</v>
      </c>
      <c r="C97" s="33">
        <v>0.75</v>
      </c>
      <c r="D97" s="33">
        <v>3231.0</v>
      </c>
      <c r="E97" s="34">
        <v>7700.0</v>
      </c>
      <c r="F97" s="49"/>
      <c r="G97" s="34">
        <v>866.25</v>
      </c>
      <c r="H97" s="34">
        <f t="shared" ref="H97:H98" si="27">E97*C97+F97+G97</f>
        <v>6641.25</v>
      </c>
      <c r="I97" s="36"/>
      <c r="J97" s="49">
        <f t="shared" ref="J97:J98" si="28">H97+I97</f>
        <v>6641.25</v>
      </c>
    </row>
    <row r="98" ht="12.75" customHeight="1">
      <c r="A98" s="38">
        <v>3.0</v>
      </c>
      <c r="B98" s="32" t="s">
        <v>75</v>
      </c>
      <c r="C98" s="33">
        <v>0.75</v>
      </c>
      <c r="D98" s="33">
        <v>3231.0</v>
      </c>
      <c r="E98" s="34">
        <v>6655.0</v>
      </c>
      <c r="F98" s="49"/>
      <c r="G98" s="34"/>
      <c r="H98" s="34">
        <f t="shared" si="27"/>
        <v>4991.25</v>
      </c>
      <c r="I98" s="36">
        <v>33.75</v>
      </c>
      <c r="J98" s="49">
        <f t="shared" si="28"/>
        <v>5025</v>
      </c>
    </row>
    <row r="99" ht="4.5" customHeight="1">
      <c r="A99" s="38"/>
      <c r="B99" s="32"/>
      <c r="C99" s="33"/>
      <c r="D99" s="33"/>
      <c r="E99" s="33"/>
      <c r="F99" s="71"/>
      <c r="G99" s="33"/>
      <c r="H99" s="34"/>
      <c r="I99" s="36"/>
      <c r="J99" s="49"/>
    </row>
    <row r="100" ht="25.5" customHeight="1">
      <c r="A100" s="38">
        <v>4.0</v>
      </c>
      <c r="B100" s="50" t="s">
        <v>77</v>
      </c>
      <c r="C100" s="51">
        <v>1.0</v>
      </c>
      <c r="D100" s="51">
        <v>5132.0</v>
      </c>
      <c r="E100" s="52">
        <v>5500.0</v>
      </c>
      <c r="F100" s="33"/>
      <c r="G100" s="33"/>
      <c r="H100" s="34">
        <f>E100*C100+F100+G100</f>
        <v>5500</v>
      </c>
      <c r="I100" s="36">
        <v>1200.0</v>
      </c>
      <c r="J100" s="49">
        <f>H100+I100</f>
        <v>6700</v>
      </c>
    </row>
    <row r="101" ht="4.5" customHeight="1">
      <c r="A101" s="38"/>
      <c r="B101" s="32"/>
      <c r="C101" s="72"/>
      <c r="D101" s="72"/>
      <c r="E101" s="74"/>
      <c r="F101" s="72"/>
      <c r="G101" s="72"/>
      <c r="H101" s="34"/>
      <c r="I101" s="61"/>
      <c r="J101" s="49"/>
    </row>
    <row r="102" ht="12.75" customHeight="1">
      <c r="A102" s="38">
        <v>5.0</v>
      </c>
      <c r="B102" s="48" t="s">
        <v>58</v>
      </c>
      <c r="C102" s="33">
        <v>1.0</v>
      </c>
      <c r="D102" s="33">
        <v>8322.0</v>
      </c>
      <c r="E102" s="34">
        <v>5500.0</v>
      </c>
      <c r="F102" s="33"/>
      <c r="G102" s="33"/>
      <c r="H102" s="34">
        <f t="shared" ref="H102:H103" si="29">E102*C102+F102+G102</f>
        <v>5500</v>
      </c>
      <c r="I102" s="36">
        <v>1200.0</v>
      </c>
      <c r="J102" s="49">
        <f t="shared" ref="J102:J103" si="30">H102+I102</f>
        <v>6700</v>
      </c>
    </row>
    <row r="103" ht="12.75" customHeight="1">
      <c r="A103" s="38">
        <v>6.0</v>
      </c>
      <c r="B103" s="32" t="s">
        <v>86</v>
      </c>
      <c r="C103" s="33">
        <v>0.5</v>
      </c>
      <c r="D103" s="33">
        <v>9141.0</v>
      </c>
      <c r="E103" s="34">
        <v>5500.0</v>
      </c>
      <c r="F103" s="33"/>
      <c r="G103" s="33"/>
      <c r="H103" s="34">
        <f t="shared" si="29"/>
        <v>2750</v>
      </c>
      <c r="I103" s="36">
        <v>600.0</v>
      </c>
      <c r="J103" s="49">
        <f t="shared" si="30"/>
        <v>3350</v>
      </c>
    </row>
    <row r="104" ht="4.5" customHeight="1">
      <c r="A104" s="38"/>
      <c r="B104" s="32"/>
      <c r="C104" s="33"/>
      <c r="D104" s="33"/>
      <c r="E104" s="33"/>
      <c r="F104" s="33"/>
      <c r="G104" s="33"/>
      <c r="H104" s="34"/>
      <c r="I104" s="36"/>
      <c r="J104" s="49"/>
    </row>
    <row r="105" ht="12.75" customHeight="1">
      <c r="A105" s="38"/>
      <c r="B105" s="55" t="s">
        <v>35</v>
      </c>
      <c r="C105" s="55">
        <f>SUM(C95:C104)</f>
        <v>5</v>
      </c>
      <c r="D105" s="55"/>
      <c r="E105" s="56">
        <f>SUM(E95:E104)</f>
        <v>41855</v>
      </c>
      <c r="F105" s="56">
        <f>F95</f>
        <v>1100</v>
      </c>
      <c r="G105" s="56">
        <f>G95+G97+G98</f>
        <v>1966.25</v>
      </c>
      <c r="H105" s="56">
        <f>SUM(H95:H104)</f>
        <v>38582.5</v>
      </c>
      <c r="I105" s="75">
        <f>SUM(I95:I103)</f>
        <v>3033.75</v>
      </c>
      <c r="J105" s="76">
        <f t="shared" ref="J105:J109" si="32">H105+I105</f>
        <v>41616.25</v>
      </c>
    </row>
    <row r="106" ht="11.25" customHeight="1">
      <c r="A106" s="38"/>
      <c r="B106" s="33" t="s">
        <v>36</v>
      </c>
      <c r="C106" s="33">
        <f>C95</f>
        <v>1</v>
      </c>
      <c r="D106" s="33"/>
      <c r="E106" s="34">
        <f>E95</f>
        <v>11000</v>
      </c>
      <c r="F106" s="34">
        <f>F105</f>
        <v>1100</v>
      </c>
      <c r="G106" s="34">
        <f t="shared" ref="G106:H106" si="31">G95</f>
        <v>1100</v>
      </c>
      <c r="H106" s="34">
        <f t="shared" si="31"/>
        <v>13200</v>
      </c>
      <c r="I106" s="36"/>
      <c r="J106" s="49">
        <f t="shared" si="32"/>
        <v>13200</v>
      </c>
    </row>
    <row r="107" ht="11.25" customHeight="1">
      <c r="A107" s="38"/>
      <c r="B107" s="33" t="s">
        <v>37</v>
      </c>
      <c r="C107" s="33">
        <f>C97+C98</f>
        <v>1.5</v>
      </c>
      <c r="D107" s="33"/>
      <c r="E107" s="34">
        <f>E97+E98</f>
        <v>14355</v>
      </c>
      <c r="F107" s="34"/>
      <c r="G107" s="34">
        <f t="shared" ref="G107:H107" si="33">G97+G98</f>
        <v>866.25</v>
      </c>
      <c r="H107" s="34">
        <f t="shared" si="33"/>
        <v>11632.5</v>
      </c>
      <c r="I107" s="36">
        <f>I98</f>
        <v>33.75</v>
      </c>
      <c r="J107" s="49">
        <f t="shared" si="32"/>
        <v>11666.25</v>
      </c>
    </row>
    <row r="108" ht="11.25" customHeight="1">
      <c r="A108" s="38"/>
      <c r="B108" s="33" t="s">
        <v>38</v>
      </c>
      <c r="C108" s="33">
        <v>1.0</v>
      </c>
      <c r="D108" s="33"/>
      <c r="E108" s="34">
        <f>E100</f>
        <v>5500</v>
      </c>
      <c r="F108" s="33"/>
      <c r="G108" s="33"/>
      <c r="H108" s="34">
        <f t="shared" ref="H108:I108" si="34">H100</f>
        <v>5500</v>
      </c>
      <c r="I108" s="36">
        <f t="shared" si="34"/>
        <v>1200</v>
      </c>
      <c r="J108" s="49">
        <f t="shared" si="32"/>
        <v>6700</v>
      </c>
    </row>
    <row r="109" ht="11.25" customHeight="1">
      <c r="A109" s="38"/>
      <c r="B109" s="33" t="s">
        <v>39</v>
      </c>
      <c r="C109" s="33">
        <v>1.5</v>
      </c>
      <c r="D109" s="33"/>
      <c r="E109" s="34">
        <f>E102+E103</f>
        <v>11000</v>
      </c>
      <c r="F109" s="33"/>
      <c r="G109" s="33"/>
      <c r="H109" s="34">
        <f t="shared" ref="H109:I109" si="35">H102+H103</f>
        <v>8250</v>
      </c>
      <c r="I109" s="36">
        <f t="shared" si="35"/>
        <v>1800</v>
      </c>
      <c r="J109" s="49">
        <f t="shared" si="32"/>
        <v>10050</v>
      </c>
    </row>
    <row r="110" ht="12.75" customHeight="1">
      <c r="A110" s="59" t="s">
        <v>87</v>
      </c>
      <c r="B110" s="23"/>
      <c r="C110" s="23"/>
      <c r="D110" s="23"/>
      <c r="E110" s="23"/>
      <c r="F110" s="23"/>
      <c r="G110" s="23"/>
      <c r="H110" s="23"/>
      <c r="I110" s="23"/>
      <c r="J110" s="15"/>
    </row>
    <row r="111" ht="12.75" customHeight="1">
      <c r="A111" s="38">
        <v>1.0</v>
      </c>
      <c r="B111" s="37" t="s">
        <v>88</v>
      </c>
      <c r="C111" s="51">
        <v>1.0</v>
      </c>
      <c r="D111" s="51" t="s">
        <v>70</v>
      </c>
      <c r="E111" s="52">
        <v>11000.0</v>
      </c>
      <c r="F111" s="52"/>
      <c r="G111" s="51"/>
      <c r="H111" s="52">
        <f>E111*C111+F111+G111</f>
        <v>11000</v>
      </c>
      <c r="I111" s="61"/>
      <c r="J111" s="47">
        <f>H111+I111</f>
        <v>11000</v>
      </c>
    </row>
    <row r="112" ht="4.5" customHeight="1">
      <c r="A112" s="38"/>
      <c r="B112" s="32"/>
      <c r="C112" s="33"/>
      <c r="D112" s="33"/>
      <c r="E112" s="73"/>
      <c r="F112" s="73"/>
      <c r="G112" s="73"/>
      <c r="H112" s="52"/>
      <c r="I112" s="77"/>
      <c r="J112" s="47"/>
    </row>
    <row r="113" ht="12.75" customHeight="1">
      <c r="A113" s="38">
        <v>2.0</v>
      </c>
      <c r="B113" s="37" t="s">
        <v>89</v>
      </c>
      <c r="C113" s="33">
        <v>1.5</v>
      </c>
      <c r="D113" s="33">
        <v>3231.0</v>
      </c>
      <c r="E113" s="34">
        <v>6655.0</v>
      </c>
      <c r="F113" s="33"/>
      <c r="G113" s="34">
        <v>499.13</v>
      </c>
      <c r="H113" s="52">
        <f>E113*C113+F113+G113</f>
        <v>10481.63</v>
      </c>
      <c r="I113" s="36"/>
      <c r="J113" s="47">
        <f>H113+I113</f>
        <v>10481.63</v>
      </c>
    </row>
    <row r="114" ht="4.5" customHeight="1">
      <c r="A114" s="38"/>
      <c r="B114" s="32"/>
      <c r="C114" s="72"/>
      <c r="D114" s="72"/>
      <c r="E114" s="72"/>
      <c r="F114" s="72"/>
      <c r="G114" s="72"/>
      <c r="H114" s="52"/>
      <c r="I114" s="60"/>
      <c r="J114" s="47"/>
    </row>
    <row r="115" ht="25.5" customHeight="1">
      <c r="A115" s="38">
        <v>3.0</v>
      </c>
      <c r="B115" s="50" t="s">
        <v>77</v>
      </c>
      <c r="C115" s="51">
        <v>0.5</v>
      </c>
      <c r="D115" s="51">
        <v>5132.0</v>
      </c>
      <c r="E115" s="52">
        <v>5500.0</v>
      </c>
      <c r="F115" s="73"/>
      <c r="G115" s="51"/>
      <c r="H115" s="52">
        <f>E115*C115+F115+G115</f>
        <v>2750</v>
      </c>
      <c r="I115" s="36">
        <v>600.0</v>
      </c>
      <c r="J115" s="47">
        <f>H115+I115</f>
        <v>3350</v>
      </c>
    </row>
    <row r="116" ht="4.5" customHeight="1">
      <c r="A116" s="38"/>
      <c r="B116" s="32"/>
      <c r="C116" s="72"/>
      <c r="D116" s="72"/>
      <c r="E116" s="72"/>
      <c r="F116" s="72"/>
      <c r="G116" s="72"/>
      <c r="H116" s="52"/>
      <c r="I116" s="60"/>
      <c r="J116" s="47"/>
    </row>
    <row r="117" ht="12.75" customHeight="1">
      <c r="A117" s="38">
        <v>4.0</v>
      </c>
      <c r="B117" s="32" t="s">
        <v>90</v>
      </c>
      <c r="C117" s="33">
        <v>1.0</v>
      </c>
      <c r="D117" s="33">
        <v>8322.0</v>
      </c>
      <c r="E117" s="34">
        <v>5500.0</v>
      </c>
      <c r="F117" s="33"/>
      <c r="G117" s="33"/>
      <c r="H117" s="52">
        <f>E117*C117+F117+G117</f>
        <v>5500</v>
      </c>
      <c r="I117" s="36">
        <v>1200.0</v>
      </c>
      <c r="J117" s="47">
        <f t="shared" ref="J117:J122" si="36">H117+I117</f>
        <v>6700</v>
      </c>
    </row>
    <row r="118" ht="12.75" customHeight="1">
      <c r="A118" s="38"/>
      <c r="B118" s="55" t="s">
        <v>35</v>
      </c>
      <c r="C118" s="55">
        <f>SUM(C111:C117)</f>
        <v>4</v>
      </c>
      <c r="D118" s="55"/>
      <c r="E118" s="56">
        <f>SUM(E111:E117)</f>
        <v>28655</v>
      </c>
      <c r="F118" s="56" t="str">
        <f>F111</f>
        <v/>
      </c>
      <c r="G118" s="56">
        <f>G113</f>
        <v>499.13</v>
      </c>
      <c r="H118" s="56">
        <f>SUM(H111:H117)</f>
        <v>29731.63</v>
      </c>
      <c r="I118" s="75">
        <f>I115+I117</f>
        <v>1800</v>
      </c>
      <c r="J118" s="58">
        <f t="shared" si="36"/>
        <v>31531.63</v>
      </c>
    </row>
    <row r="119" ht="11.25" customHeight="1">
      <c r="A119" s="38"/>
      <c r="B119" s="33" t="s">
        <v>36</v>
      </c>
      <c r="C119" s="33">
        <v>1.0</v>
      </c>
      <c r="D119" s="33"/>
      <c r="E119" s="52">
        <f>E111</f>
        <v>11000</v>
      </c>
      <c r="F119" s="52"/>
      <c r="G119" s="51"/>
      <c r="H119" s="52">
        <f>H111</f>
        <v>11000</v>
      </c>
      <c r="I119" s="61"/>
      <c r="J119" s="47">
        <f t="shared" si="36"/>
        <v>11000</v>
      </c>
    </row>
    <row r="120" ht="11.25" customHeight="1">
      <c r="A120" s="38"/>
      <c r="B120" s="33" t="s">
        <v>37</v>
      </c>
      <c r="C120" s="33">
        <f>C113</f>
        <v>1.5</v>
      </c>
      <c r="D120" s="33"/>
      <c r="E120" s="34">
        <f>E113</f>
        <v>6655</v>
      </c>
      <c r="F120" s="73"/>
      <c r="G120" s="34">
        <f>G118</f>
        <v>499.13</v>
      </c>
      <c r="H120" s="34">
        <f>H113</f>
        <v>10481.63</v>
      </c>
      <c r="I120" s="36"/>
      <c r="J120" s="47">
        <f t="shared" si="36"/>
        <v>10481.63</v>
      </c>
    </row>
    <row r="121" ht="11.25" customHeight="1">
      <c r="A121" s="38"/>
      <c r="B121" s="33" t="s">
        <v>38</v>
      </c>
      <c r="C121" s="33">
        <f>C115</f>
        <v>0.5</v>
      </c>
      <c r="D121" s="33"/>
      <c r="E121" s="52">
        <f>E115</f>
        <v>5500</v>
      </c>
      <c r="F121" s="73"/>
      <c r="G121" s="51"/>
      <c r="H121" s="34">
        <f t="shared" ref="H121:I121" si="37">H115</f>
        <v>2750</v>
      </c>
      <c r="I121" s="36">
        <f t="shared" si="37"/>
        <v>600</v>
      </c>
      <c r="J121" s="47">
        <f t="shared" si="36"/>
        <v>3350</v>
      </c>
    </row>
    <row r="122" ht="11.25" customHeight="1">
      <c r="A122" s="38"/>
      <c r="B122" s="33" t="s">
        <v>39</v>
      </c>
      <c r="C122" s="51">
        <f>C117</f>
        <v>1</v>
      </c>
      <c r="D122" s="38"/>
      <c r="E122" s="34">
        <f>E117</f>
        <v>5500</v>
      </c>
      <c r="F122" s="33"/>
      <c r="G122" s="33"/>
      <c r="H122" s="34">
        <f t="shared" ref="H122:I122" si="38">H117</f>
        <v>5500</v>
      </c>
      <c r="I122" s="36">
        <f t="shared" si="38"/>
        <v>1200</v>
      </c>
      <c r="J122" s="47">
        <f t="shared" si="36"/>
        <v>6700</v>
      </c>
    </row>
    <row r="123" ht="12.75" customHeight="1">
      <c r="A123" s="59" t="s">
        <v>91</v>
      </c>
      <c r="B123" s="23"/>
      <c r="C123" s="23"/>
      <c r="D123" s="23"/>
      <c r="E123" s="23"/>
      <c r="F123" s="23"/>
      <c r="G123" s="23"/>
      <c r="H123" s="23"/>
      <c r="I123" s="23"/>
      <c r="J123" s="15"/>
    </row>
    <row r="124" ht="12.75" customHeight="1">
      <c r="A124" s="38">
        <v>1.0</v>
      </c>
      <c r="B124" s="37" t="s">
        <v>88</v>
      </c>
      <c r="C124" s="19">
        <v>1.0</v>
      </c>
      <c r="D124" s="19" t="s">
        <v>70</v>
      </c>
      <c r="E124" s="34">
        <v>11000.0</v>
      </c>
      <c r="F124" s="34"/>
      <c r="G124" s="34"/>
      <c r="H124" s="34">
        <f>E124*C124+F124+G124</f>
        <v>11000</v>
      </c>
      <c r="I124" s="36"/>
      <c r="J124" s="47">
        <f>I124+H124</f>
        <v>11000</v>
      </c>
    </row>
    <row r="125" ht="4.5" customHeight="1">
      <c r="A125" s="38"/>
      <c r="B125" s="37"/>
      <c r="C125" s="33"/>
      <c r="D125" s="33"/>
      <c r="E125" s="33"/>
      <c r="F125" s="73"/>
      <c r="G125" s="34"/>
      <c r="H125" s="34"/>
      <c r="I125" s="78"/>
      <c r="J125" s="47"/>
    </row>
    <row r="126" ht="12.75" customHeight="1">
      <c r="A126" s="38">
        <v>2.0</v>
      </c>
      <c r="B126" s="37" t="s">
        <v>75</v>
      </c>
      <c r="C126" s="33">
        <v>0.75</v>
      </c>
      <c r="D126" s="33">
        <v>3231.0</v>
      </c>
      <c r="E126" s="34">
        <v>7700.0</v>
      </c>
      <c r="F126" s="34"/>
      <c r="G126" s="34">
        <v>866.25</v>
      </c>
      <c r="H126" s="34">
        <f t="shared" ref="H126:H127" si="39">E126*C126+F126+G126</f>
        <v>6641.25</v>
      </c>
      <c r="I126" s="36"/>
      <c r="J126" s="47">
        <f t="shared" ref="J126:J127" si="40">I126+H126</f>
        <v>6641.25</v>
      </c>
    </row>
    <row r="127" ht="12.75" customHeight="1">
      <c r="A127" s="38">
        <v>3.0</v>
      </c>
      <c r="B127" s="32" t="s">
        <v>92</v>
      </c>
      <c r="C127" s="33">
        <v>0.75</v>
      </c>
      <c r="D127" s="33">
        <v>3231.0</v>
      </c>
      <c r="E127" s="34">
        <v>6655.0</v>
      </c>
      <c r="F127" s="34"/>
      <c r="G127" s="34">
        <v>748.69</v>
      </c>
      <c r="H127" s="34">
        <f t="shared" si="39"/>
        <v>5739.94</v>
      </c>
      <c r="I127" s="36"/>
      <c r="J127" s="47">
        <f t="shared" si="40"/>
        <v>5739.94</v>
      </c>
    </row>
    <row r="128" ht="4.5" customHeight="1">
      <c r="A128" s="38"/>
      <c r="B128" s="37"/>
      <c r="C128" s="33"/>
      <c r="D128" s="33"/>
      <c r="E128" s="33"/>
      <c r="F128" s="33"/>
      <c r="G128" s="33"/>
      <c r="H128" s="34"/>
      <c r="I128" s="78"/>
      <c r="J128" s="47"/>
    </row>
    <row r="129" ht="25.5" customHeight="1">
      <c r="A129" s="38">
        <v>4.0</v>
      </c>
      <c r="B129" s="50" t="s">
        <v>77</v>
      </c>
      <c r="C129" s="51">
        <v>0.75</v>
      </c>
      <c r="D129" s="51">
        <v>5132.0</v>
      </c>
      <c r="E129" s="52">
        <v>5500.0</v>
      </c>
      <c r="F129" s="51"/>
      <c r="G129" s="51"/>
      <c r="H129" s="34">
        <f>E129*C129+F129+G129</f>
        <v>4125</v>
      </c>
      <c r="I129" s="61">
        <v>900.0</v>
      </c>
      <c r="J129" s="47">
        <f>I129+H129</f>
        <v>5025</v>
      </c>
    </row>
    <row r="130" ht="4.5" customHeight="1">
      <c r="A130" s="38"/>
      <c r="B130" s="32"/>
      <c r="C130" s="33"/>
      <c r="D130" s="33"/>
      <c r="E130" s="33"/>
      <c r="F130" s="33"/>
      <c r="G130" s="33"/>
      <c r="H130" s="34"/>
      <c r="I130" s="78"/>
      <c r="J130" s="47"/>
    </row>
    <row r="131" ht="12.75" customHeight="1">
      <c r="A131" s="38">
        <v>5.0</v>
      </c>
      <c r="B131" s="32" t="s">
        <v>90</v>
      </c>
      <c r="C131" s="33">
        <v>1.0</v>
      </c>
      <c r="D131" s="33">
        <v>8322.0</v>
      </c>
      <c r="E131" s="34">
        <v>5500.0</v>
      </c>
      <c r="F131" s="33"/>
      <c r="G131" s="33"/>
      <c r="H131" s="34">
        <f>E131*C131+F131+G131</f>
        <v>5500</v>
      </c>
      <c r="I131" s="36">
        <v>1200.0</v>
      </c>
      <c r="J131" s="47">
        <f>I131+H131</f>
        <v>6700</v>
      </c>
    </row>
    <row r="132" ht="4.5" customHeight="1">
      <c r="A132" s="38"/>
      <c r="B132" s="48"/>
      <c r="C132" s="51"/>
      <c r="D132" s="51"/>
      <c r="E132" s="33"/>
      <c r="F132" s="33"/>
      <c r="G132" s="33"/>
      <c r="H132" s="33"/>
      <c r="I132" s="78"/>
      <c r="J132" s="47"/>
    </row>
    <row r="133" ht="12.75" customHeight="1">
      <c r="A133" s="38"/>
      <c r="B133" s="55" t="s">
        <v>35</v>
      </c>
      <c r="C133" s="55">
        <f>SUM(C124:C132)</f>
        <v>4.25</v>
      </c>
      <c r="D133" s="55"/>
      <c r="E133" s="56">
        <f>SUM(E124:E132)</f>
        <v>36355</v>
      </c>
      <c r="F133" s="56" t="str">
        <f>F124</f>
        <v/>
      </c>
      <c r="G133" s="56">
        <f>G124+G126+G127</f>
        <v>1614.94</v>
      </c>
      <c r="H133" s="56">
        <f>SUM(H124:H132)</f>
        <v>33006.19</v>
      </c>
      <c r="I133" s="75">
        <f>I129+I131</f>
        <v>2100</v>
      </c>
      <c r="J133" s="58">
        <f t="shared" ref="J133:J137" si="41">H133+I133</f>
        <v>35106.19</v>
      </c>
    </row>
    <row r="134" ht="11.25" customHeight="1">
      <c r="A134" s="38"/>
      <c r="B134" s="33" t="s">
        <v>36</v>
      </c>
      <c r="C134" s="51">
        <v>1.0</v>
      </c>
      <c r="D134" s="51"/>
      <c r="E134" s="52">
        <f>E124</f>
        <v>11000</v>
      </c>
      <c r="F134" s="52" t="str">
        <f>F133</f>
        <v/>
      </c>
      <c r="G134" s="52"/>
      <c r="H134" s="52">
        <f>H124</f>
        <v>11000</v>
      </c>
      <c r="I134" s="61"/>
      <c r="J134" s="47">
        <f t="shared" si="41"/>
        <v>11000</v>
      </c>
    </row>
    <row r="135" ht="11.25" customHeight="1">
      <c r="A135" s="38"/>
      <c r="B135" s="33" t="s">
        <v>37</v>
      </c>
      <c r="C135" s="51">
        <f>C126+C127</f>
        <v>1.5</v>
      </c>
      <c r="D135" s="51"/>
      <c r="E135" s="52">
        <f>E126+E127</f>
        <v>14355</v>
      </c>
      <c r="F135" s="52"/>
      <c r="G135" s="52">
        <f t="shared" ref="G135:H135" si="42">G126+G127</f>
        <v>1614.94</v>
      </c>
      <c r="H135" s="52">
        <f t="shared" si="42"/>
        <v>12381.19</v>
      </c>
      <c r="I135" s="61"/>
      <c r="J135" s="47">
        <f t="shared" si="41"/>
        <v>12381.19</v>
      </c>
    </row>
    <row r="136" ht="11.25" customHeight="1">
      <c r="A136" s="38"/>
      <c r="B136" s="33" t="s">
        <v>38</v>
      </c>
      <c r="C136" s="51">
        <f>C129</f>
        <v>0.75</v>
      </c>
      <c r="D136" s="51"/>
      <c r="E136" s="52">
        <f>E129</f>
        <v>5500</v>
      </c>
      <c r="F136" s="51"/>
      <c r="G136" s="51"/>
      <c r="H136" s="52">
        <f t="shared" ref="H136:I136" si="43">H129</f>
        <v>4125</v>
      </c>
      <c r="I136" s="61">
        <f t="shared" si="43"/>
        <v>900</v>
      </c>
      <c r="J136" s="47">
        <f t="shared" si="41"/>
        <v>5025</v>
      </c>
    </row>
    <row r="137" ht="11.25" customHeight="1">
      <c r="A137" s="38"/>
      <c r="B137" s="33" t="s">
        <v>39</v>
      </c>
      <c r="C137" s="51">
        <f>C131</f>
        <v>1</v>
      </c>
      <c r="D137" s="51"/>
      <c r="E137" s="52">
        <f>E131</f>
        <v>5500</v>
      </c>
      <c r="F137" s="38"/>
      <c r="G137" s="51"/>
      <c r="H137" s="52">
        <f t="shared" ref="H137:I137" si="44">H131</f>
        <v>5500</v>
      </c>
      <c r="I137" s="61">
        <f t="shared" si="44"/>
        <v>1200</v>
      </c>
      <c r="J137" s="47">
        <f t="shared" si="41"/>
        <v>6700</v>
      </c>
    </row>
    <row r="138" ht="12.75" customHeight="1">
      <c r="A138" s="59" t="s">
        <v>93</v>
      </c>
      <c r="B138" s="23"/>
      <c r="C138" s="23"/>
      <c r="D138" s="23"/>
      <c r="E138" s="23"/>
      <c r="F138" s="23"/>
      <c r="G138" s="23"/>
      <c r="H138" s="23"/>
      <c r="I138" s="23"/>
      <c r="J138" s="15"/>
    </row>
    <row r="139" ht="12.75" customHeight="1">
      <c r="A139" s="38">
        <v>1.0</v>
      </c>
      <c r="B139" s="37" t="s">
        <v>88</v>
      </c>
      <c r="C139" s="19">
        <v>1.0</v>
      </c>
      <c r="D139" s="19" t="s">
        <v>70</v>
      </c>
      <c r="E139" s="34">
        <v>11000.0</v>
      </c>
      <c r="F139" s="34">
        <v>1100.0</v>
      </c>
      <c r="G139" s="33"/>
      <c r="H139" s="34">
        <f>E139*C139+F139+G139</f>
        <v>12100</v>
      </c>
      <c r="I139" s="36"/>
      <c r="J139" s="47">
        <f>I139+H139</f>
        <v>12100</v>
      </c>
    </row>
    <row r="140" ht="4.5" customHeight="1">
      <c r="A140" s="38"/>
      <c r="B140" s="32"/>
      <c r="C140" s="19"/>
      <c r="D140" s="19"/>
      <c r="E140" s="33"/>
      <c r="F140" s="33"/>
      <c r="G140" s="33"/>
      <c r="H140" s="34"/>
      <c r="I140" s="78"/>
      <c r="J140" s="47"/>
    </row>
    <row r="141" ht="12.75" customHeight="1">
      <c r="A141" s="38">
        <v>2.0</v>
      </c>
      <c r="B141" s="37" t="s">
        <v>89</v>
      </c>
      <c r="C141" s="33">
        <v>1.25</v>
      </c>
      <c r="D141" s="33">
        <v>3231.0</v>
      </c>
      <c r="E141" s="34">
        <v>6655.0</v>
      </c>
      <c r="F141" s="34"/>
      <c r="G141" s="34">
        <v>499.13</v>
      </c>
      <c r="H141" s="34">
        <f>E141*C141+F141+G141</f>
        <v>8817.88</v>
      </c>
      <c r="I141" s="36"/>
      <c r="J141" s="47">
        <f>H141+I141</f>
        <v>8817.88</v>
      </c>
    </row>
    <row r="142" ht="4.5" customHeight="1">
      <c r="A142" s="38"/>
      <c r="B142" s="37"/>
      <c r="C142" s="33"/>
      <c r="D142" s="33"/>
      <c r="E142" s="33"/>
      <c r="F142" s="33"/>
      <c r="G142" s="33"/>
      <c r="H142" s="34"/>
      <c r="I142" s="78"/>
      <c r="J142" s="47"/>
    </row>
    <row r="143" ht="25.5" customHeight="1">
      <c r="A143" s="38">
        <v>3.0</v>
      </c>
      <c r="B143" s="50" t="s">
        <v>77</v>
      </c>
      <c r="C143" s="33">
        <v>0.5</v>
      </c>
      <c r="D143" s="33">
        <v>5132.0</v>
      </c>
      <c r="E143" s="34">
        <v>5500.0</v>
      </c>
      <c r="F143" s="33"/>
      <c r="G143" s="33"/>
      <c r="H143" s="34">
        <f>E143*C143+F143+G143</f>
        <v>2750</v>
      </c>
      <c r="I143" s="36">
        <v>600.0</v>
      </c>
      <c r="J143" s="47">
        <f>H143+I143</f>
        <v>3350</v>
      </c>
    </row>
    <row r="144" ht="4.5" customHeight="1">
      <c r="A144" s="38"/>
      <c r="B144" s="32"/>
      <c r="C144" s="33"/>
      <c r="D144" s="33"/>
      <c r="E144" s="33"/>
      <c r="F144" s="33"/>
      <c r="G144" s="33"/>
      <c r="H144" s="34"/>
      <c r="I144" s="78"/>
      <c r="J144" s="47"/>
    </row>
    <row r="145" ht="12.75" customHeight="1">
      <c r="A145" s="38">
        <v>4.0</v>
      </c>
      <c r="B145" s="48" t="s">
        <v>94</v>
      </c>
      <c r="C145" s="33">
        <v>1.0</v>
      </c>
      <c r="D145" s="33">
        <v>8322.0</v>
      </c>
      <c r="E145" s="34">
        <v>5500.0</v>
      </c>
      <c r="F145" s="33"/>
      <c r="G145" s="33"/>
      <c r="H145" s="34">
        <f>E145*C145+F145+G145</f>
        <v>5500</v>
      </c>
      <c r="I145" s="36">
        <v>1200.0</v>
      </c>
      <c r="J145" s="47">
        <f>H145+I145</f>
        <v>6700</v>
      </c>
    </row>
    <row r="146" ht="4.5" customHeight="1">
      <c r="A146" s="38"/>
      <c r="B146" s="33"/>
      <c r="C146" s="33"/>
      <c r="D146" s="33"/>
      <c r="E146" s="33"/>
      <c r="F146" s="33"/>
      <c r="G146" s="33"/>
      <c r="H146" s="34"/>
      <c r="I146" s="78"/>
      <c r="J146" s="47"/>
    </row>
    <row r="147" ht="12.75" customHeight="1">
      <c r="A147" s="38"/>
      <c r="B147" s="55" t="s">
        <v>35</v>
      </c>
      <c r="C147" s="55">
        <f>SUM(C139:C146)</f>
        <v>3.75</v>
      </c>
      <c r="D147" s="55"/>
      <c r="E147" s="56">
        <f>SUM(E139:E146)</f>
        <v>28655</v>
      </c>
      <c r="F147" s="56">
        <f>F139</f>
        <v>1100</v>
      </c>
      <c r="G147" s="56">
        <f t="shared" ref="G147:H147" si="45">SUM(G139:G146)</f>
        <v>499.13</v>
      </c>
      <c r="H147" s="56">
        <f t="shared" si="45"/>
        <v>29167.88</v>
      </c>
      <c r="I147" s="75">
        <f>I145+I143+I141+I139</f>
        <v>1800</v>
      </c>
      <c r="J147" s="58">
        <f t="shared" ref="J147:J151" si="46">H147+I147</f>
        <v>30967.88</v>
      </c>
    </row>
    <row r="148" ht="11.25" customHeight="1">
      <c r="A148" s="38"/>
      <c r="B148" s="33" t="s">
        <v>36</v>
      </c>
      <c r="C148" s="51">
        <v>1.0</v>
      </c>
      <c r="D148" s="51"/>
      <c r="E148" s="34">
        <f>E139</f>
        <v>11000</v>
      </c>
      <c r="F148" s="34">
        <f>F147</f>
        <v>1100</v>
      </c>
      <c r="G148" s="33"/>
      <c r="H148" s="34">
        <f>H139</f>
        <v>12100</v>
      </c>
      <c r="I148" s="36"/>
      <c r="J148" s="47">
        <f t="shared" si="46"/>
        <v>12100</v>
      </c>
    </row>
    <row r="149" ht="11.25" customHeight="1">
      <c r="A149" s="38"/>
      <c r="B149" s="33" t="s">
        <v>37</v>
      </c>
      <c r="C149" s="51">
        <f>C141</f>
        <v>1.25</v>
      </c>
      <c r="D149" s="51"/>
      <c r="E149" s="52">
        <f>E141</f>
        <v>6655</v>
      </c>
      <c r="F149" s="52"/>
      <c r="G149" s="52">
        <f t="shared" ref="G149:H149" si="47">G141</f>
        <v>499.13</v>
      </c>
      <c r="H149" s="34">
        <f t="shared" si="47"/>
        <v>8817.88</v>
      </c>
      <c r="I149" s="36"/>
      <c r="J149" s="47">
        <f t="shared" si="46"/>
        <v>8817.88</v>
      </c>
    </row>
    <row r="150" ht="11.25" customHeight="1">
      <c r="A150" s="38"/>
      <c r="B150" s="33" t="s">
        <v>38</v>
      </c>
      <c r="C150" s="51">
        <f>C143</f>
        <v>0.5</v>
      </c>
      <c r="D150" s="51"/>
      <c r="E150" s="52">
        <f>E143</f>
        <v>5500</v>
      </c>
      <c r="F150" s="51"/>
      <c r="G150" s="51"/>
      <c r="H150" s="34">
        <f t="shared" ref="H150:I150" si="48">H143</f>
        <v>2750</v>
      </c>
      <c r="I150" s="36">
        <f t="shared" si="48"/>
        <v>600</v>
      </c>
      <c r="J150" s="47">
        <f t="shared" si="46"/>
        <v>3350</v>
      </c>
    </row>
    <row r="151" ht="11.25" customHeight="1">
      <c r="A151" s="38"/>
      <c r="B151" s="33" t="s">
        <v>39</v>
      </c>
      <c r="C151" s="51">
        <v>1.0</v>
      </c>
      <c r="D151" s="38"/>
      <c r="E151" s="52">
        <f>E145</f>
        <v>5500</v>
      </c>
      <c r="F151" s="38"/>
      <c r="G151" s="38"/>
      <c r="H151" s="34">
        <f t="shared" ref="H151:I151" si="49">H145</f>
        <v>5500</v>
      </c>
      <c r="I151" s="36">
        <f t="shared" si="49"/>
        <v>1200</v>
      </c>
      <c r="J151" s="47">
        <f t="shared" si="46"/>
        <v>6700</v>
      </c>
    </row>
    <row r="152" ht="12.75" customHeight="1">
      <c r="A152" s="59" t="s">
        <v>95</v>
      </c>
      <c r="B152" s="23"/>
      <c r="C152" s="23"/>
      <c r="D152" s="23"/>
      <c r="E152" s="23"/>
      <c r="F152" s="23"/>
      <c r="G152" s="23"/>
      <c r="H152" s="23"/>
      <c r="I152" s="23"/>
      <c r="J152" s="15"/>
    </row>
    <row r="153" ht="12.75" customHeight="1">
      <c r="A153" s="38">
        <v>1.0</v>
      </c>
      <c r="B153" s="37" t="s">
        <v>69</v>
      </c>
      <c r="C153" s="19">
        <v>2.0</v>
      </c>
      <c r="D153" s="19" t="s">
        <v>70</v>
      </c>
      <c r="E153" s="34">
        <v>11000.0</v>
      </c>
      <c r="F153" s="34">
        <v>1100.0</v>
      </c>
      <c r="G153" s="34">
        <v>1650.0</v>
      </c>
      <c r="H153" s="34">
        <f>E153*C153+F153+G153</f>
        <v>24750</v>
      </c>
      <c r="I153" s="36"/>
      <c r="J153" s="47">
        <f>I153+H153</f>
        <v>24750</v>
      </c>
    </row>
    <row r="154" ht="4.5" customHeight="1">
      <c r="A154" s="38"/>
      <c r="B154" s="79"/>
      <c r="C154" s="33"/>
      <c r="D154" s="33"/>
      <c r="E154" s="33"/>
      <c r="F154" s="33"/>
      <c r="G154" s="33"/>
      <c r="H154" s="34"/>
      <c r="I154" s="78"/>
      <c r="J154" s="47"/>
    </row>
    <row r="155" ht="12.75" customHeight="1">
      <c r="A155" s="38">
        <v>2.0</v>
      </c>
      <c r="B155" s="37" t="s">
        <v>89</v>
      </c>
      <c r="C155" s="33">
        <v>1.5</v>
      </c>
      <c r="D155" s="33">
        <v>3231.0</v>
      </c>
      <c r="E155" s="34">
        <v>7700.0</v>
      </c>
      <c r="F155" s="34"/>
      <c r="G155" s="34">
        <v>1155.0</v>
      </c>
      <c r="H155" s="34">
        <f t="shared" ref="H155:H156" si="50">E155*C155+F155+G155</f>
        <v>12705</v>
      </c>
      <c r="I155" s="36"/>
      <c r="J155" s="47">
        <f t="shared" ref="J155:J156" si="51">I155+H155</f>
        <v>12705</v>
      </c>
    </row>
    <row r="156" ht="12.75" customHeight="1">
      <c r="A156" s="38">
        <v>3.0</v>
      </c>
      <c r="B156" s="37" t="s">
        <v>96</v>
      </c>
      <c r="C156" s="33">
        <v>1.5</v>
      </c>
      <c r="D156" s="33">
        <v>3231.0</v>
      </c>
      <c r="E156" s="34">
        <v>6655.0</v>
      </c>
      <c r="F156" s="34"/>
      <c r="G156" s="34">
        <v>998.25</v>
      </c>
      <c r="H156" s="34">
        <f t="shared" si="50"/>
        <v>10980.75</v>
      </c>
      <c r="I156" s="36"/>
      <c r="J156" s="47">
        <f t="shared" si="51"/>
        <v>10980.75</v>
      </c>
    </row>
    <row r="157" ht="4.5" customHeight="1">
      <c r="A157" s="38"/>
      <c r="B157" s="37"/>
      <c r="C157" s="33"/>
      <c r="D157" s="33"/>
      <c r="E157" s="33"/>
      <c r="F157" s="51"/>
      <c r="G157" s="33"/>
      <c r="H157" s="34"/>
      <c r="I157" s="78"/>
      <c r="J157" s="47"/>
    </row>
    <row r="158" ht="25.5" customHeight="1">
      <c r="A158" s="38">
        <v>4.0</v>
      </c>
      <c r="B158" s="50" t="s">
        <v>77</v>
      </c>
      <c r="C158" s="33">
        <v>1.0</v>
      </c>
      <c r="D158" s="33">
        <v>5132.0</v>
      </c>
      <c r="E158" s="34">
        <v>5500.0</v>
      </c>
      <c r="F158" s="51"/>
      <c r="G158" s="33"/>
      <c r="H158" s="34">
        <f>E158*C158+F158+G158</f>
        <v>5500</v>
      </c>
      <c r="I158" s="61">
        <v>1200.0</v>
      </c>
      <c r="J158" s="47">
        <f>I158+H158</f>
        <v>6700</v>
      </c>
    </row>
    <row r="159" ht="4.5" customHeight="1">
      <c r="A159" s="38"/>
      <c r="B159" s="37"/>
      <c r="C159" s="33"/>
      <c r="D159" s="33"/>
      <c r="E159" s="51"/>
      <c r="F159" s="51"/>
      <c r="G159" s="51"/>
      <c r="H159" s="34"/>
      <c r="I159" s="60"/>
      <c r="J159" s="47"/>
    </row>
    <row r="160" ht="12.75" customHeight="1">
      <c r="A160" s="38">
        <v>5.0</v>
      </c>
      <c r="B160" s="32" t="s">
        <v>94</v>
      </c>
      <c r="C160" s="33">
        <v>1.0</v>
      </c>
      <c r="D160" s="33">
        <v>8322.0</v>
      </c>
      <c r="E160" s="34">
        <v>5500.0</v>
      </c>
      <c r="F160" s="33"/>
      <c r="G160" s="33"/>
      <c r="H160" s="34">
        <f t="shared" ref="H160:H162" si="52">E160*C160+F160+G160</f>
        <v>5500</v>
      </c>
      <c r="I160" s="36">
        <v>1200.0</v>
      </c>
      <c r="J160" s="47">
        <f t="shared" ref="J160:J162" si="53">I160+H160</f>
        <v>6700</v>
      </c>
    </row>
    <row r="161" ht="12.75" customHeight="1">
      <c r="A161" s="38">
        <v>6.0</v>
      </c>
      <c r="B161" s="32" t="s">
        <v>97</v>
      </c>
      <c r="C161" s="33">
        <v>0.5</v>
      </c>
      <c r="D161" s="33">
        <v>9141.0</v>
      </c>
      <c r="E161" s="34">
        <v>5500.0</v>
      </c>
      <c r="F161" s="33"/>
      <c r="G161" s="33"/>
      <c r="H161" s="34">
        <f t="shared" si="52"/>
        <v>2750</v>
      </c>
      <c r="I161" s="36">
        <v>600.0</v>
      </c>
      <c r="J161" s="47">
        <f t="shared" si="53"/>
        <v>3350</v>
      </c>
    </row>
    <row r="162" ht="12.75" customHeight="1">
      <c r="A162" s="38">
        <v>7.0</v>
      </c>
      <c r="B162" s="32" t="s">
        <v>62</v>
      </c>
      <c r="C162" s="33">
        <v>0.5</v>
      </c>
      <c r="D162" s="33"/>
      <c r="E162" s="34">
        <v>5500.0</v>
      </c>
      <c r="F162" s="33"/>
      <c r="G162" s="33"/>
      <c r="H162" s="34">
        <f t="shared" si="52"/>
        <v>2750</v>
      </c>
      <c r="I162" s="36">
        <v>600.0</v>
      </c>
      <c r="J162" s="47">
        <f t="shared" si="53"/>
        <v>3350</v>
      </c>
    </row>
    <row r="163" ht="4.5" customHeight="1">
      <c r="A163" s="38"/>
      <c r="B163" s="48"/>
      <c r="C163" s="51"/>
      <c r="D163" s="51"/>
      <c r="E163" s="51"/>
      <c r="F163" s="51"/>
      <c r="G163" s="51"/>
      <c r="H163" s="51"/>
      <c r="I163" s="60"/>
      <c r="J163" s="47"/>
    </row>
    <row r="164" ht="12.75" customHeight="1">
      <c r="A164" s="38"/>
      <c r="B164" s="55" t="s">
        <v>35</v>
      </c>
      <c r="C164" s="55">
        <f>SUM(C153:C163)</f>
        <v>8</v>
      </c>
      <c r="D164" s="55"/>
      <c r="E164" s="56">
        <f>SUM(E153:E163)</f>
        <v>47355</v>
      </c>
      <c r="F164" s="56">
        <f>F153+F155</f>
        <v>1100</v>
      </c>
      <c r="G164" s="56">
        <f>G165+G166</f>
        <v>3803.25</v>
      </c>
      <c r="H164" s="56">
        <f>SUM(H153:H163)</f>
        <v>64935.75</v>
      </c>
      <c r="I164" s="75">
        <f>I153+I155+I156+I158+I160+I161+I162</f>
        <v>3600</v>
      </c>
      <c r="J164" s="58">
        <f t="shared" ref="J164:J168" si="55">H164+I164</f>
        <v>68535.75</v>
      </c>
    </row>
    <row r="165" ht="11.25" customHeight="1">
      <c r="A165" s="38"/>
      <c r="B165" s="33" t="s">
        <v>36</v>
      </c>
      <c r="C165" s="51">
        <f>C153</f>
        <v>2</v>
      </c>
      <c r="D165" s="51"/>
      <c r="E165" s="52">
        <f t="shared" ref="E165:H165" si="54">E153</f>
        <v>11000</v>
      </c>
      <c r="F165" s="52">
        <f t="shared" si="54"/>
        <v>1100</v>
      </c>
      <c r="G165" s="52">
        <f t="shared" si="54"/>
        <v>1650</v>
      </c>
      <c r="H165" s="34">
        <f t="shared" si="54"/>
        <v>24750</v>
      </c>
      <c r="I165" s="36"/>
      <c r="J165" s="47">
        <f t="shared" si="55"/>
        <v>24750</v>
      </c>
    </row>
    <row r="166" ht="11.25" customHeight="1">
      <c r="A166" s="38"/>
      <c r="B166" s="33" t="s">
        <v>37</v>
      </c>
      <c r="C166" s="51">
        <f>C155+C156</f>
        <v>3</v>
      </c>
      <c r="D166" s="51"/>
      <c r="E166" s="52">
        <f>E155+E156</f>
        <v>14355</v>
      </c>
      <c r="F166" s="52"/>
      <c r="G166" s="52">
        <f t="shared" ref="G166:H166" si="56">G155+G156</f>
        <v>2153.25</v>
      </c>
      <c r="H166" s="34">
        <f t="shared" si="56"/>
        <v>23685.75</v>
      </c>
      <c r="I166" s="36"/>
      <c r="J166" s="47">
        <f t="shared" si="55"/>
        <v>23685.75</v>
      </c>
    </row>
    <row r="167" ht="11.25" customHeight="1">
      <c r="A167" s="38"/>
      <c r="B167" s="33" t="s">
        <v>38</v>
      </c>
      <c r="C167" s="51">
        <v>1.0</v>
      </c>
      <c r="D167" s="51"/>
      <c r="E167" s="52">
        <f>E158</f>
        <v>5500</v>
      </c>
      <c r="F167" s="51"/>
      <c r="G167" s="51"/>
      <c r="H167" s="34">
        <f t="shared" ref="H167:I167" si="57">H158</f>
        <v>5500</v>
      </c>
      <c r="I167" s="36">
        <f t="shared" si="57"/>
        <v>1200</v>
      </c>
      <c r="J167" s="47">
        <f t="shared" si="55"/>
        <v>6700</v>
      </c>
    </row>
    <row r="168" ht="11.25" customHeight="1">
      <c r="A168" s="38"/>
      <c r="B168" s="33" t="s">
        <v>39</v>
      </c>
      <c r="C168" s="51">
        <f>C160+C161+C162</f>
        <v>2</v>
      </c>
      <c r="D168" s="51"/>
      <c r="E168" s="52">
        <f>E160+E161+E162</f>
        <v>16500</v>
      </c>
      <c r="F168" s="38"/>
      <c r="G168" s="51"/>
      <c r="H168" s="34">
        <f t="shared" ref="H168:I168" si="58">H160+H161+H162</f>
        <v>11000</v>
      </c>
      <c r="I168" s="36">
        <f t="shared" si="58"/>
        <v>2400</v>
      </c>
      <c r="J168" s="47">
        <f t="shared" si="55"/>
        <v>13400</v>
      </c>
    </row>
    <row r="169" ht="11.25" customHeight="1">
      <c r="A169" s="80" t="s">
        <v>98</v>
      </c>
      <c r="B169" s="23"/>
      <c r="C169" s="23"/>
      <c r="D169" s="23"/>
      <c r="E169" s="23"/>
      <c r="F169" s="23"/>
      <c r="G169" s="23"/>
      <c r="H169" s="23"/>
      <c r="I169" s="23"/>
      <c r="J169" s="15"/>
      <c r="K169" s="81"/>
      <c r="L169" s="81"/>
    </row>
    <row r="170" ht="24.0" customHeight="1">
      <c r="A170" s="82"/>
      <c r="B170" s="83" t="s">
        <v>99</v>
      </c>
      <c r="C170" s="84"/>
      <c r="D170" s="85"/>
      <c r="E170" s="85"/>
      <c r="F170" s="85"/>
      <c r="G170" s="85"/>
      <c r="H170" s="85"/>
      <c r="I170" s="85"/>
      <c r="J170" s="86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1.25" customHeight="1">
      <c r="A171" s="82">
        <v>1.0</v>
      </c>
      <c r="B171" s="87" t="s">
        <v>76</v>
      </c>
      <c r="C171" s="88">
        <v>1.0</v>
      </c>
      <c r="D171" s="20">
        <v>3221.0</v>
      </c>
      <c r="E171" s="89">
        <v>6655.0</v>
      </c>
      <c r="F171" s="82"/>
      <c r="G171" s="82">
        <v>998.25</v>
      </c>
      <c r="H171" s="89">
        <f>E171+G171</f>
        <v>7653.25</v>
      </c>
      <c r="I171" s="90"/>
      <c r="J171" s="91">
        <f t="shared" ref="J171:J172" si="59">H171+I171</f>
        <v>7653.25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1.25" customHeight="1">
      <c r="A172" s="82"/>
      <c r="B172" s="92" t="s">
        <v>100</v>
      </c>
      <c r="C172" s="93">
        <v>1.0</v>
      </c>
      <c r="D172" s="20"/>
      <c r="E172" s="94">
        <f>SUM(E171)</f>
        <v>6655</v>
      </c>
      <c r="F172" s="82"/>
      <c r="G172" s="95">
        <f>998.25</f>
        <v>998.25</v>
      </c>
      <c r="H172" s="94">
        <f>SUM(H171)</f>
        <v>7653.25</v>
      </c>
      <c r="I172" s="96"/>
      <c r="J172" s="97">
        <f t="shared" si="59"/>
        <v>7653.25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24.0" customHeight="1">
      <c r="A173" s="82"/>
      <c r="B173" s="98" t="s">
        <v>101</v>
      </c>
      <c r="C173" s="99"/>
      <c r="D173" s="100"/>
      <c r="E173" s="100"/>
      <c r="F173" s="100"/>
      <c r="G173" s="100"/>
      <c r="H173" s="100"/>
      <c r="I173" s="100"/>
      <c r="J173" s="101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1.25" customHeight="1">
      <c r="A174" s="82">
        <v>1.0</v>
      </c>
      <c r="B174" s="87" t="s">
        <v>102</v>
      </c>
      <c r="C174" s="20">
        <v>1.0</v>
      </c>
      <c r="D174" s="20"/>
      <c r="E174" s="89">
        <v>6655.0</v>
      </c>
      <c r="F174" s="82"/>
      <c r="G174" s="82"/>
      <c r="H174" s="89">
        <f>E174+G174</f>
        <v>6655</v>
      </c>
      <c r="I174" s="90">
        <v>45.0</v>
      </c>
      <c r="J174" s="91">
        <f t="shared" ref="J174:J175" si="60">H174+I174</f>
        <v>6700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1.25" customHeight="1">
      <c r="A175" s="82"/>
      <c r="B175" s="92" t="s">
        <v>100</v>
      </c>
      <c r="C175" s="93">
        <f>SUM(C174)</f>
        <v>1</v>
      </c>
      <c r="D175" s="20"/>
      <c r="E175" s="94">
        <f>SUM(E174)</f>
        <v>6655</v>
      </c>
      <c r="F175" s="82"/>
      <c r="G175" s="95"/>
      <c r="H175" s="94">
        <f>SUM(H174)</f>
        <v>6655</v>
      </c>
      <c r="I175" s="96">
        <v>45.0</v>
      </c>
      <c r="J175" s="97">
        <f t="shared" si="60"/>
        <v>6700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23.25" customHeight="1">
      <c r="A176" s="82"/>
      <c r="B176" s="83" t="s">
        <v>103</v>
      </c>
      <c r="C176" s="20"/>
      <c r="D176" s="93"/>
      <c r="E176" s="20"/>
      <c r="F176" s="82"/>
      <c r="G176" s="82"/>
      <c r="H176" s="20"/>
      <c r="I176" s="21"/>
      <c r="J176" s="91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1.25" customHeight="1">
      <c r="A177" s="82">
        <v>1.0</v>
      </c>
      <c r="B177" s="87" t="s">
        <v>104</v>
      </c>
      <c r="C177" s="20">
        <v>1.0</v>
      </c>
      <c r="D177" s="20">
        <v>3221.0</v>
      </c>
      <c r="E177" s="89">
        <v>6655.0</v>
      </c>
      <c r="F177" s="82"/>
      <c r="G177" s="91">
        <v>665.5</v>
      </c>
      <c r="H177" s="89">
        <f>E177*C177+F177+G177</f>
        <v>7320.5</v>
      </c>
      <c r="I177" s="90"/>
      <c r="J177" s="91">
        <f t="shared" ref="J177:J178" si="61">H177+I177</f>
        <v>7320.5</v>
      </c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1.25" customHeight="1">
      <c r="A178" s="82"/>
      <c r="B178" s="92" t="s">
        <v>100</v>
      </c>
      <c r="C178" s="93">
        <f>SUM(C177)</f>
        <v>1</v>
      </c>
      <c r="D178" s="93"/>
      <c r="E178" s="94">
        <f>SUM(E177)</f>
        <v>6655</v>
      </c>
      <c r="F178" s="82"/>
      <c r="G178" s="97">
        <f>G177</f>
        <v>665.5</v>
      </c>
      <c r="H178" s="94">
        <f>SUM(H177)</f>
        <v>7320.5</v>
      </c>
      <c r="I178" s="96"/>
      <c r="J178" s="97">
        <f t="shared" si="61"/>
        <v>7320.5</v>
      </c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24.0" customHeight="1">
      <c r="A179" s="82"/>
      <c r="B179" s="98" t="s">
        <v>105</v>
      </c>
      <c r="C179" s="93"/>
      <c r="D179" s="93"/>
      <c r="E179" s="94"/>
      <c r="F179" s="82"/>
      <c r="G179" s="97"/>
      <c r="H179" s="94"/>
      <c r="I179" s="96"/>
      <c r="J179" s="97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1.25" customHeight="1">
      <c r="A180" s="82"/>
      <c r="B180" s="102" t="s">
        <v>104</v>
      </c>
      <c r="C180" s="20">
        <v>1.0</v>
      </c>
      <c r="D180" s="20">
        <v>3221.0</v>
      </c>
      <c r="E180" s="89">
        <v>6655.0</v>
      </c>
      <c r="F180" s="82"/>
      <c r="G180" s="91"/>
      <c r="H180" s="89">
        <f>E180+G180</f>
        <v>6655</v>
      </c>
      <c r="I180" s="90">
        <v>45.0</v>
      </c>
      <c r="J180" s="91">
        <f t="shared" ref="J180:J181" si="62">H180+I180</f>
        <v>6700</v>
      </c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1.25" customHeight="1">
      <c r="A181" s="82"/>
      <c r="B181" s="92" t="s">
        <v>106</v>
      </c>
      <c r="C181" s="93">
        <v>1.0</v>
      </c>
      <c r="D181" s="93"/>
      <c r="E181" s="94">
        <f>6655</f>
        <v>6655</v>
      </c>
      <c r="F181" s="82"/>
      <c r="G181" s="97"/>
      <c r="H181" s="94">
        <f>H180</f>
        <v>6655</v>
      </c>
      <c r="I181" s="96">
        <f>45</f>
        <v>45</v>
      </c>
      <c r="J181" s="97">
        <f t="shared" si="62"/>
        <v>6700</v>
      </c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24.0" customHeight="1">
      <c r="A182" s="82"/>
      <c r="B182" s="83" t="s">
        <v>107</v>
      </c>
      <c r="C182" s="20"/>
      <c r="D182" s="93"/>
      <c r="E182" s="20"/>
      <c r="F182" s="82"/>
      <c r="G182" s="82"/>
      <c r="H182" s="20"/>
      <c r="I182" s="21"/>
      <c r="J182" s="91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1.25" customHeight="1">
      <c r="A183" s="82">
        <v>1.0</v>
      </c>
      <c r="B183" s="87" t="s">
        <v>102</v>
      </c>
      <c r="C183" s="20">
        <v>1.0</v>
      </c>
      <c r="D183" s="20">
        <v>3221.0</v>
      </c>
      <c r="E183" s="89">
        <v>6655.0</v>
      </c>
      <c r="F183" s="82"/>
      <c r="G183" s="91">
        <v>499.13</v>
      </c>
      <c r="H183" s="89">
        <f>E183*C183+F183+G183</f>
        <v>7154.13</v>
      </c>
      <c r="I183" s="90"/>
      <c r="J183" s="91">
        <f t="shared" ref="J183:J184" si="63">H183+I183</f>
        <v>7154.13</v>
      </c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1.25" customHeight="1">
      <c r="A184" s="82"/>
      <c r="B184" s="92" t="s">
        <v>100</v>
      </c>
      <c r="C184" s="93">
        <f>SUM(C183)</f>
        <v>1</v>
      </c>
      <c r="D184" s="93"/>
      <c r="E184" s="94">
        <f>SUM(E183)</f>
        <v>6655</v>
      </c>
      <c r="F184" s="82"/>
      <c r="G184" s="97">
        <f>G183</f>
        <v>499.13</v>
      </c>
      <c r="H184" s="94">
        <f>SUM(H183)</f>
        <v>7154.13</v>
      </c>
      <c r="I184" s="96"/>
      <c r="J184" s="97">
        <f t="shared" si="63"/>
        <v>7154.13</v>
      </c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1.25" customHeight="1">
      <c r="A185" s="82"/>
      <c r="B185" s="83" t="s">
        <v>108</v>
      </c>
      <c r="C185" s="22"/>
      <c r="D185" s="23"/>
      <c r="E185" s="23"/>
      <c r="F185" s="23"/>
      <c r="G185" s="23"/>
      <c r="H185" s="23"/>
      <c r="I185" s="23"/>
      <c r="J185" s="15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1.25" customHeight="1">
      <c r="A186" s="82">
        <v>1.0</v>
      </c>
      <c r="B186" s="87" t="s">
        <v>102</v>
      </c>
      <c r="C186" s="20">
        <v>1.0</v>
      </c>
      <c r="D186" s="20">
        <v>3221.0</v>
      </c>
      <c r="E186" s="89">
        <v>6655.0</v>
      </c>
      <c r="F186" s="82"/>
      <c r="G186" s="82">
        <f>E186*C186*15%</f>
        <v>998.25</v>
      </c>
      <c r="H186" s="89">
        <f>E186*C186+F186+G186</f>
        <v>7653.25</v>
      </c>
      <c r="I186" s="90"/>
      <c r="J186" s="91">
        <f t="shared" ref="J186:J187" si="64">H186+I186</f>
        <v>7653.25</v>
      </c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1.25" customHeight="1">
      <c r="A187" s="82"/>
      <c r="B187" s="92" t="s">
        <v>100</v>
      </c>
      <c r="C187" s="93">
        <f>SUM(C186)</f>
        <v>1</v>
      </c>
      <c r="D187" s="93"/>
      <c r="E187" s="94">
        <f>SUM(E186)</f>
        <v>6655</v>
      </c>
      <c r="F187" s="82"/>
      <c r="G187" s="95">
        <f>G186</f>
        <v>998.25</v>
      </c>
      <c r="H187" s="94">
        <f>SUM(H186)</f>
        <v>7653.25</v>
      </c>
      <c r="I187" s="96"/>
      <c r="J187" s="97">
        <f t="shared" si="64"/>
        <v>7653.25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23.25" customHeight="1">
      <c r="A188" s="82"/>
      <c r="B188" s="83" t="s">
        <v>109</v>
      </c>
      <c r="C188" s="20"/>
      <c r="D188" s="93"/>
      <c r="E188" s="20"/>
      <c r="F188" s="82"/>
      <c r="G188" s="82"/>
      <c r="H188" s="20"/>
      <c r="I188" s="21"/>
      <c r="J188" s="91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1.25" customHeight="1">
      <c r="A189" s="82">
        <v>1.0</v>
      </c>
      <c r="B189" s="87" t="s">
        <v>110</v>
      </c>
      <c r="C189" s="20">
        <v>1.0</v>
      </c>
      <c r="D189" s="20">
        <v>3232.0</v>
      </c>
      <c r="E189" s="89">
        <v>6655.0</v>
      </c>
      <c r="F189" s="82"/>
      <c r="G189" s="82">
        <f t="shared" ref="G189:G190" si="65">E189*C189*10%</f>
        <v>665.5</v>
      </c>
      <c r="H189" s="89">
        <f t="shared" ref="H189:H190" si="66">E189*C189+F189+G189</f>
        <v>7320.5</v>
      </c>
      <c r="I189" s="90"/>
      <c r="J189" s="91">
        <f t="shared" ref="J189:J190" si="67">H189+I189</f>
        <v>7320.5</v>
      </c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1.25" customHeight="1">
      <c r="A190" s="82"/>
      <c r="B190" s="92" t="s">
        <v>100</v>
      </c>
      <c r="C190" s="93">
        <v>1.0</v>
      </c>
      <c r="D190" s="93"/>
      <c r="E190" s="94">
        <v>6655.0</v>
      </c>
      <c r="F190" s="82"/>
      <c r="G190" s="95">
        <f t="shared" si="65"/>
        <v>665.5</v>
      </c>
      <c r="H190" s="94">
        <f t="shared" si="66"/>
        <v>7320.5</v>
      </c>
      <c r="I190" s="96"/>
      <c r="J190" s="97">
        <f t="shared" si="67"/>
        <v>7320.5</v>
      </c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24.0" customHeight="1">
      <c r="A191" s="82"/>
      <c r="B191" s="83" t="s">
        <v>111</v>
      </c>
      <c r="C191" s="20"/>
      <c r="D191" s="93"/>
      <c r="E191" s="20"/>
      <c r="F191" s="82"/>
      <c r="G191" s="91"/>
      <c r="H191" s="20"/>
      <c r="I191" s="21"/>
      <c r="J191" s="91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1.25" customHeight="1">
      <c r="A192" s="82">
        <v>1.0</v>
      </c>
      <c r="B192" s="87" t="s">
        <v>102</v>
      </c>
      <c r="C192" s="20">
        <v>1.0</v>
      </c>
      <c r="D192" s="20">
        <v>3221.0</v>
      </c>
      <c r="E192" s="89">
        <v>6655.0</v>
      </c>
      <c r="F192" s="82"/>
      <c r="G192" s="91">
        <v>998.25</v>
      </c>
      <c r="H192" s="89">
        <f>E192*C192+F192+G192</f>
        <v>7653.25</v>
      </c>
      <c r="I192" s="90"/>
      <c r="J192" s="91">
        <f t="shared" ref="J192:J193" si="68">H192+I192</f>
        <v>7653.25</v>
      </c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1.25" customHeight="1">
      <c r="A193" s="82"/>
      <c r="B193" s="92" t="s">
        <v>100</v>
      </c>
      <c r="C193" s="93">
        <f>SUM(C192)</f>
        <v>1</v>
      </c>
      <c r="D193" s="93"/>
      <c r="E193" s="94">
        <f>SUM(E192)</f>
        <v>6655</v>
      </c>
      <c r="F193" s="82"/>
      <c r="G193" s="97">
        <v>998.25</v>
      </c>
      <c r="H193" s="94">
        <f>SUM(H192)</f>
        <v>7653.25</v>
      </c>
      <c r="I193" s="96"/>
      <c r="J193" s="97">
        <f t="shared" si="68"/>
        <v>7653.25</v>
      </c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26.25" customHeight="1">
      <c r="A194" s="82"/>
      <c r="B194" s="83" t="s">
        <v>112</v>
      </c>
      <c r="C194" s="20"/>
      <c r="D194" s="93"/>
      <c r="E194" s="20"/>
      <c r="F194" s="82"/>
      <c r="G194" s="91"/>
      <c r="H194" s="20"/>
      <c r="I194" s="21"/>
      <c r="J194" s="91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1.25" customHeight="1">
      <c r="A195" s="82">
        <v>1.0</v>
      </c>
      <c r="B195" s="87" t="s">
        <v>110</v>
      </c>
      <c r="C195" s="20">
        <v>1.0</v>
      </c>
      <c r="D195" s="20">
        <v>3232.0</v>
      </c>
      <c r="E195" s="89">
        <v>6655.0</v>
      </c>
      <c r="F195" s="82"/>
      <c r="G195" s="91"/>
      <c r="H195" s="89">
        <f>E195*C195+F195+G195</f>
        <v>6655</v>
      </c>
      <c r="I195" s="90">
        <v>45.0</v>
      </c>
      <c r="J195" s="91">
        <f>H195+I195</f>
        <v>6700</v>
      </c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1.25" customHeight="1">
      <c r="A196" s="82"/>
      <c r="B196" s="92" t="s">
        <v>100</v>
      </c>
      <c r="C196" s="93">
        <f>SUM(C195)</f>
        <v>1</v>
      </c>
      <c r="D196" s="93"/>
      <c r="E196" s="94">
        <f>SUM(E195)</f>
        <v>6655</v>
      </c>
      <c r="F196" s="82"/>
      <c r="G196" s="97"/>
      <c r="H196" s="94">
        <f>SUM(H195)</f>
        <v>6655</v>
      </c>
      <c r="I196" s="96">
        <f>45</f>
        <v>45</v>
      </c>
      <c r="J196" s="97">
        <f>6700</f>
        <v>6700</v>
      </c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24.0" customHeight="1">
      <c r="A197" s="82"/>
      <c r="B197" s="83" t="s">
        <v>113</v>
      </c>
      <c r="C197" s="93"/>
      <c r="D197" s="20"/>
      <c r="E197" s="93"/>
      <c r="F197" s="82"/>
      <c r="G197" s="91"/>
      <c r="H197" s="93"/>
      <c r="I197" s="103"/>
      <c r="J197" s="91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1.25" customHeight="1">
      <c r="A198" s="82">
        <v>1.0</v>
      </c>
      <c r="B198" s="87" t="s">
        <v>76</v>
      </c>
      <c r="C198" s="20">
        <v>1.0</v>
      </c>
      <c r="D198" s="20">
        <v>3221.0</v>
      </c>
      <c r="E198" s="89">
        <v>6655.0</v>
      </c>
      <c r="F198" s="82"/>
      <c r="G198" s="91">
        <v>665.5</v>
      </c>
      <c r="H198" s="89">
        <f>E198*C198+F198+G198</f>
        <v>7320.5</v>
      </c>
      <c r="I198" s="90"/>
      <c r="J198" s="91">
        <f t="shared" ref="J198:J199" si="70">H198+I198</f>
        <v>7320.5</v>
      </c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1.25" customHeight="1">
      <c r="A199" s="82"/>
      <c r="B199" s="92" t="s">
        <v>100</v>
      </c>
      <c r="C199" s="93">
        <f>C198</f>
        <v>1</v>
      </c>
      <c r="D199" s="20"/>
      <c r="E199" s="94">
        <f>E198</f>
        <v>6655</v>
      </c>
      <c r="F199" s="82"/>
      <c r="G199" s="97">
        <f t="shared" ref="G199:H199" si="69">G198</f>
        <v>665.5</v>
      </c>
      <c r="H199" s="94">
        <f t="shared" si="69"/>
        <v>7320.5</v>
      </c>
      <c r="I199" s="96"/>
      <c r="J199" s="97">
        <f t="shared" si="70"/>
        <v>7320.5</v>
      </c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24.75" customHeight="1">
      <c r="A200" s="82"/>
      <c r="B200" s="98" t="s">
        <v>114</v>
      </c>
      <c r="C200" s="93"/>
      <c r="D200" s="20"/>
      <c r="E200" s="94"/>
      <c r="F200" s="82"/>
      <c r="G200" s="97"/>
      <c r="H200" s="94"/>
      <c r="I200" s="96"/>
      <c r="J200" s="97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1.25" customHeight="1">
      <c r="A201" s="82"/>
      <c r="B201" s="87" t="s">
        <v>102</v>
      </c>
      <c r="C201" s="20">
        <v>1.0</v>
      </c>
      <c r="D201" s="20">
        <v>32210.0</v>
      </c>
      <c r="E201" s="89">
        <v>6655.0</v>
      </c>
      <c r="F201" s="82"/>
      <c r="G201" s="97"/>
      <c r="H201" s="89">
        <f t="shared" ref="H201:H202" si="71">E201+G201</f>
        <v>6655</v>
      </c>
      <c r="I201" s="90">
        <v>45.0</v>
      </c>
      <c r="J201" s="91">
        <f t="shared" ref="J201:J202" si="72">H201+I201</f>
        <v>6700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1.25" customHeight="1">
      <c r="A202" s="82"/>
      <c r="B202" s="92" t="s">
        <v>100</v>
      </c>
      <c r="C202" s="93">
        <v>1.0</v>
      </c>
      <c r="D202" s="20"/>
      <c r="E202" s="94">
        <v>6655.0</v>
      </c>
      <c r="F202" s="82"/>
      <c r="G202" s="97"/>
      <c r="H202" s="94">
        <f t="shared" si="71"/>
        <v>6655</v>
      </c>
      <c r="I202" s="96">
        <v>45.0</v>
      </c>
      <c r="J202" s="97">
        <f t="shared" si="72"/>
        <v>6700</v>
      </c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1.25" customHeight="1">
      <c r="A203" s="82"/>
      <c r="B203" s="83" t="s">
        <v>115</v>
      </c>
      <c r="C203" s="22"/>
      <c r="D203" s="23"/>
      <c r="E203" s="23"/>
      <c r="F203" s="23"/>
      <c r="G203" s="23"/>
      <c r="H203" s="23"/>
      <c r="I203" s="23"/>
      <c r="J203" s="15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1.25" customHeight="1">
      <c r="A204" s="82">
        <v>1.0</v>
      </c>
      <c r="B204" s="87" t="s">
        <v>110</v>
      </c>
      <c r="C204" s="20">
        <v>1.0</v>
      </c>
      <c r="D204" s="20">
        <v>3232.0</v>
      </c>
      <c r="E204" s="89">
        <v>6655.0</v>
      </c>
      <c r="F204" s="82"/>
      <c r="G204" s="91">
        <f>E204*C204*15%</f>
        <v>998.25</v>
      </c>
      <c r="H204" s="89">
        <f>E204*C204+F204+G204</f>
        <v>7653.25</v>
      </c>
      <c r="I204" s="90"/>
      <c r="J204" s="91">
        <f t="shared" ref="J204:J205" si="73">H204+I204</f>
        <v>7653.25</v>
      </c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1.25" customHeight="1">
      <c r="A205" s="82"/>
      <c r="B205" s="92" t="s">
        <v>100</v>
      </c>
      <c r="C205" s="93">
        <f>SUM(C204)</f>
        <v>1</v>
      </c>
      <c r="D205" s="93"/>
      <c r="E205" s="94">
        <f>SUM(E204)</f>
        <v>6655</v>
      </c>
      <c r="F205" s="82"/>
      <c r="G205" s="97">
        <f>G204</f>
        <v>998.25</v>
      </c>
      <c r="H205" s="94">
        <f>SUM(H204)</f>
        <v>7653.25</v>
      </c>
      <c r="I205" s="96"/>
      <c r="J205" s="97">
        <f t="shared" si="73"/>
        <v>7653.25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1.25" customHeight="1">
      <c r="A206" s="82"/>
      <c r="B206" s="104" t="s">
        <v>116</v>
      </c>
      <c r="C206" s="93">
        <f>C172+C175+C178+C181+C184+C187+C190+C193+C196+C199+C202+C205</f>
        <v>12</v>
      </c>
      <c r="D206" s="93">
        <f>D172+D175+D178+D184+D187+D190+D193+D196+D199+D202+D205</f>
        <v>0</v>
      </c>
      <c r="E206" s="94">
        <f>E172+E175+E178+E184+E187+E190+E193+E196+E199+E202+E205+E181</f>
        <v>79860</v>
      </c>
      <c r="F206" s="82"/>
      <c r="G206" s="97">
        <f>G172+G178+G184+G187+G190+G193+G196+G199+G205</f>
        <v>6488.63</v>
      </c>
      <c r="H206" s="94">
        <f>H172+H175+H178+H181+H184+H187+H190+H193+H196+H199+H202+H205</f>
        <v>86348.63</v>
      </c>
      <c r="I206" s="96">
        <f t="shared" ref="I206:J206" si="74">I172+I175+I178+I181+I184+I187+I190+I193+I196+I199+I205+I202</f>
        <v>180</v>
      </c>
      <c r="J206" s="96">
        <f t="shared" si="74"/>
        <v>86528.63</v>
      </c>
      <c r="K206" s="105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1.25" customHeight="1">
      <c r="A207" s="82"/>
      <c r="B207" s="106" t="s">
        <v>117</v>
      </c>
      <c r="C207" s="93"/>
      <c r="D207" s="93"/>
      <c r="E207" s="93"/>
      <c r="F207" s="82"/>
      <c r="G207" s="91"/>
      <c r="H207" s="94"/>
      <c r="I207" s="96"/>
      <c r="J207" s="82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1.25" customHeight="1">
      <c r="A208" s="82"/>
      <c r="B208" s="106" t="s">
        <v>118</v>
      </c>
      <c r="C208" s="20">
        <f>C171+C174+C177+C180+C183+C186+C189+C192+C195+C198+C201+C204</f>
        <v>12</v>
      </c>
      <c r="D208" s="20">
        <f t="shared" ref="D208:E208" si="75">D171+D174+D177+D183+D186+D189+D192+D195+D198+D201+D204</f>
        <v>61232</v>
      </c>
      <c r="E208" s="89">
        <f t="shared" si="75"/>
        <v>73205</v>
      </c>
      <c r="F208" s="82"/>
      <c r="G208" s="91">
        <f>G206</f>
        <v>6488.63</v>
      </c>
      <c r="H208" s="94">
        <f>H171+H174+H177+H180+H183+H186+H189+H192+H195+H198+H201+H204</f>
        <v>86348.63</v>
      </c>
      <c r="I208" s="90">
        <f>I174+I180+I195+I201</f>
        <v>180</v>
      </c>
      <c r="J208" s="90">
        <f>J171+J174+J177+J180+J183+J186+J189+J192+J195+J198+J201+J204</f>
        <v>86528.63</v>
      </c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1.25" customHeight="1">
      <c r="A209" s="107" t="s">
        <v>119</v>
      </c>
      <c r="B209" s="23"/>
      <c r="C209" s="23"/>
      <c r="D209" s="23"/>
      <c r="E209" s="23"/>
      <c r="F209" s="23"/>
      <c r="G209" s="23"/>
      <c r="H209" s="23"/>
      <c r="I209" s="23"/>
      <c r="J209" s="15"/>
    </row>
    <row r="210" ht="11.25" customHeight="1">
      <c r="A210" s="82">
        <v>1.0</v>
      </c>
      <c r="B210" s="108" t="s">
        <v>120</v>
      </c>
      <c r="C210" s="109">
        <v>4.5</v>
      </c>
      <c r="D210" s="109">
        <v>3221.0</v>
      </c>
      <c r="E210" s="110">
        <v>6655.0</v>
      </c>
      <c r="F210" s="82"/>
      <c r="G210" s="110">
        <v>1164.63</v>
      </c>
      <c r="H210" s="91">
        <f>E210*C210+F210+G210</f>
        <v>31112.13</v>
      </c>
      <c r="I210" s="90"/>
      <c r="J210" s="91">
        <f>H210+I210</f>
        <v>31112.13</v>
      </c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4.5" customHeight="1">
      <c r="A211" s="82"/>
      <c r="B211" s="111"/>
      <c r="C211" s="109"/>
      <c r="D211" s="109"/>
      <c r="E211" s="109"/>
      <c r="F211" s="82"/>
      <c r="G211" s="109"/>
      <c r="H211" s="82"/>
      <c r="I211" s="21"/>
      <c r="J211" s="82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1.25" customHeight="1">
      <c r="A212" s="82">
        <v>2.0</v>
      </c>
      <c r="B212" s="111" t="s">
        <v>121</v>
      </c>
      <c r="C212" s="109">
        <v>3.0</v>
      </c>
      <c r="D212" s="109">
        <v>8322.0</v>
      </c>
      <c r="E212" s="110">
        <v>5500.0</v>
      </c>
      <c r="F212" s="82"/>
      <c r="G212" s="109"/>
      <c r="H212" s="82">
        <f>E212*C212+F212+G212</f>
        <v>16500</v>
      </c>
      <c r="I212" s="112">
        <v>3600.0</v>
      </c>
      <c r="J212" s="91">
        <f>H212+I212</f>
        <v>20100</v>
      </c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4.5" customHeight="1">
      <c r="A213" s="82"/>
      <c r="B213" s="20"/>
      <c r="C213" s="109"/>
      <c r="D213" s="109"/>
      <c r="E213" s="109"/>
      <c r="F213" s="82"/>
      <c r="G213" s="109"/>
      <c r="H213" s="82"/>
      <c r="I213" s="21"/>
      <c r="J213" s="82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1.25" customHeight="1">
      <c r="A214" s="82"/>
      <c r="B214" s="93" t="s">
        <v>35</v>
      </c>
      <c r="C214" s="93">
        <f>SUM(C210:C213)</f>
        <v>7.5</v>
      </c>
      <c r="D214" s="93"/>
      <c r="E214" s="94">
        <f>E210+E212</f>
        <v>12155</v>
      </c>
      <c r="F214" s="82"/>
      <c r="G214" s="94">
        <f>G210</f>
        <v>1164.63</v>
      </c>
      <c r="H214" s="97">
        <f>H210+H212</f>
        <v>47612.13</v>
      </c>
      <c r="I214" s="96">
        <f>I212</f>
        <v>3600</v>
      </c>
      <c r="J214" s="97">
        <f>J210+J212</f>
        <v>51212.13</v>
      </c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1.25" customHeight="1">
      <c r="A215" s="82"/>
      <c r="B215" s="20" t="s">
        <v>36</v>
      </c>
      <c r="C215" s="20"/>
      <c r="D215" s="20"/>
      <c r="E215" s="20"/>
      <c r="F215" s="82"/>
      <c r="G215" s="20"/>
      <c r="H215" s="82"/>
      <c r="I215" s="21"/>
      <c r="J215" s="82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1.25" customHeight="1">
      <c r="A216" s="82"/>
      <c r="B216" s="20" t="s">
        <v>37</v>
      </c>
      <c r="C216" s="20">
        <v>4.5</v>
      </c>
      <c r="D216" s="20"/>
      <c r="E216" s="110">
        <f>E210</f>
        <v>6655</v>
      </c>
      <c r="F216" s="82"/>
      <c r="G216" s="110">
        <f t="shared" ref="G216:H216" si="76">G210</f>
        <v>1164.63</v>
      </c>
      <c r="H216" s="91">
        <f t="shared" si="76"/>
        <v>31112.13</v>
      </c>
      <c r="I216" s="21"/>
      <c r="J216" s="91">
        <f>J210</f>
        <v>31112.13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1.25" customHeight="1">
      <c r="A217" s="82"/>
      <c r="B217" s="20" t="s">
        <v>38</v>
      </c>
      <c r="C217" s="20"/>
      <c r="D217" s="20"/>
      <c r="E217" s="20"/>
      <c r="F217" s="82"/>
      <c r="G217" s="20"/>
      <c r="H217" s="82">
        <f>H212</f>
        <v>16500</v>
      </c>
      <c r="I217" s="21"/>
      <c r="J217" s="82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1.25" customHeight="1">
      <c r="A218" s="82"/>
      <c r="B218" s="20" t="s">
        <v>39</v>
      </c>
      <c r="C218" s="20">
        <f>C212</f>
        <v>3</v>
      </c>
      <c r="D218" s="20"/>
      <c r="E218" s="110">
        <f>E212</f>
        <v>5500</v>
      </c>
      <c r="F218" s="82"/>
      <c r="G218" s="82"/>
      <c r="H218" s="82"/>
      <c r="I218" s="90">
        <f>I214</f>
        <v>3600</v>
      </c>
      <c r="J218" s="91">
        <f>J212</f>
        <v>20100</v>
      </c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5.25" customHeight="1">
      <c r="A219" s="7"/>
      <c r="B219" s="113"/>
      <c r="C219" s="113"/>
      <c r="D219" s="113"/>
      <c r="E219" s="114"/>
      <c r="F219" s="7"/>
      <c r="G219" s="7"/>
      <c r="H219" s="7"/>
      <c r="I219" s="115"/>
      <c r="J219" s="116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42.0" customHeight="1">
      <c r="A220" s="117" t="s">
        <v>122</v>
      </c>
      <c r="B220" s="15"/>
      <c r="C220" s="118" t="s">
        <v>123</v>
      </c>
      <c r="D220" s="119" t="s">
        <v>124</v>
      </c>
      <c r="E220" s="120" t="s">
        <v>125</v>
      </c>
      <c r="F220" s="23"/>
      <c r="G220" s="23"/>
      <c r="H220" s="15"/>
      <c r="I220" s="121" t="s">
        <v>126</v>
      </c>
      <c r="J220" s="15"/>
    </row>
    <row r="221" ht="11.25" customHeight="1">
      <c r="A221" s="122"/>
      <c r="B221" s="15"/>
      <c r="C221" s="38"/>
      <c r="D221" s="38"/>
      <c r="E221" s="123" t="s">
        <v>36</v>
      </c>
      <c r="F221" s="123" t="s">
        <v>127</v>
      </c>
      <c r="G221" s="123" t="s">
        <v>128</v>
      </c>
      <c r="H221" s="123" t="s">
        <v>129</v>
      </c>
      <c r="I221" s="124"/>
      <c r="J221" s="15"/>
    </row>
    <row r="222" ht="13.5" customHeight="1">
      <c r="A222" s="59" t="s">
        <v>130</v>
      </c>
      <c r="B222" s="15"/>
      <c r="C222" s="57"/>
      <c r="D222" s="57"/>
      <c r="E222" s="57"/>
      <c r="F222" s="57"/>
      <c r="G222" s="57"/>
      <c r="H222" s="38"/>
      <c r="I222" s="125">
        <f>I227+I236</f>
        <v>701165.63</v>
      </c>
      <c r="J222" s="15"/>
    </row>
    <row r="223" ht="4.5" customHeight="1">
      <c r="A223" s="126"/>
      <c r="B223" s="23"/>
      <c r="C223" s="23"/>
      <c r="D223" s="23"/>
      <c r="E223" s="23"/>
      <c r="F223" s="23"/>
      <c r="G223" s="23"/>
      <c r="H223" s="23"/>
      <c r="I223" s="23"/>
      <c r="J223" s="15"/>
    </row>
    <row r="224" ht="11.25" customHeight="1">
      <c r="A224" s="27"/>
      <c r="B224" s="27"/>
      <c r="C224" s="45">
        <v>1.0</v>
      </c>
      <c r="D224" s="45"/>
      <c r="E224" s="45"/>
      <c r="F224" s="45"/>
      <c r="G224" s="45"/>
      <c r="H224" s="45"/>
      <c r="I224" s="127"/>
      <c r="J224" s="15"/>
      <c r="K224" s="128"/>
      <c r="L224" s="128"/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</row>
    <row r="225" ht="13.5" customHeight="1">
      <c r="A225" s="59" t="s">
        <v>131</v>
      </c>
      <c r="B225" s="15"/>
      <c r="C225" s="67"/>
      <c r="D225" s="67">
        <f t="shared" ref="D225:D226" si="77">E225+F225+G225+H225</f>
        <v>5</v>
      </c>
      <c r="E225" s="67">
        <f>C25</f>
        <v>2</v>
      </c>
      <c r="F225" s="67">
        <f>C26</f>
        <v>1</v>
      </c>
      <c r="G225" s="67"/>
      <c r="H225" s="38">
        <f>C28</f>
        <v>2</v>
      </c>
      <c r="I225" s="129">
        <f>H24</f>
        <v>74874.35</v>
      </c>
      <c r="J225" s="15"/>
    </row>
    <row r="226" ht="13.5" customHeight="1">
      <c r="A226" s="130" t="s">
        <v>132</v>
      </c>
      <c r="B226" s="15"/>
      <c r="C226" s="67"/>
      <c r="D226" s="67">
        <f t="shared" si="77"/>
        <v>15</v>
      </c>
      <c r="E226" s="67">
        <f>C52</f>
        <v>0.5</v>
      </c>
      <c r="F226" s="67">
        <f>C53</f>
        <v>0.75</v>
      </c>
      <c r="G226" s="67"/>
      <c r="H226" s="67">
        <f>C55</f>
        <v>13.75</v>
      </c>
      <c r="I226" s="129">
        <f>J51</f>
        <v>109400</v>
      </c>
      <c r="J226" s="15"/>
    </row>
    <row r="227" ht="13.5" customHeight="1">
      <c r="A227" s="59" t="s">
        <v>133</v>
      </c>
      <c r="B227" s="15"/>
      <c r="C227" s="131"/>
      <c r="D227" s="131">
        <f t="shared" ref="D227:F227" si="78">D226+D225</f>
        <v>20</v>
      </c>
      <c r="E227" s="131">
        <f t="shared" si="78"/>
        <v>2.5</v>
      </c>
      <c r="F227" s="131">
        <f t="shared" si="78"/>
        <v>1.75</v>
      </c>
      <c r="G227" s="131"/>
      <c r="H227" s="131">
        <f t="shared" ref="H227:I227" si="79">H226+H225</f>
        <v>15.75</v>
      </c>
      <c r="I227" s="132">
        <f t="shared" si="79"/>
        <v>184274.35</v>
      </c>
      <c r="J227" s="15"/>
    </row>
    <row r="228" ht="15.0" customHeight="1">
      <c r="A228" s="59" t="s">
        <v>67</v>
      </c>
      <c r="B228" s="15"/>
      <c r="C228" s="126"/>
      <c r="D228" s="23"/>
      <c r="E228" s="23"/>
      <c r="F228" s="23"/>
      <c r="G228" s="23"/>
      <c r="H228" s="23"/>
      <c r="I228" s="23"/>
      <c r="J228" s="15"/>
    </row>
    <row r="229" ht="15.0" customHeight="1">
      <c r="A229" s="133" t="s">
        <v>134</v>
      </c>
      <c r="B229" s="15"/>
      <c r="C229" s="67">
        <v>1.0</v>
      </c>
      <c r="D229" s="67">
        <f t="shared" ref="D229:D235" si="80">E229+F229+G229+H229</f>
        <v>30</v>
      </c>
      <c r="E229" s="67">
        <f>C75</f>
        <v>10.75</v>
      </c>
      <c r="F229" s="67">
        <f>C76</f>
        <v>15.25</v>
      </c>
      <c r="G229" s="67">
        <f>C77</f>
        <v>2</v>
      </c>
      <c r="H229" s="67">
        <f>C78</f>
        <v>2</v>
      </c>
      <c r="I229" s="129">
        <f>J74</f>
        <v>271706.08</v>
      </c>
      <c r="J229" s="15"/>
    </row>
    <row r="230" ht="15.0" customHeight="1">
      <c r="A230" s="133" t="s">
        <v>135</v>
      </c>
      <c r="B230" s="15"/>
      <c r="C230" s="67">
        <v>1.0</v>
      </c>
      <c r="D230" s="67">
        <f t="shared" si="80"/>
        <v>8</v>
      </c>
      <c r="E230" s="67">
        <f>C165</f>
        <v>2</v>
      </c>
      <c r="F230" s="67">
        <f>C166</f>
        <v>3</v>
      </c>
      <c r="G230" s="67">
        <f>C167</f>
        <v>1</v>
      </c>
      <c r="H230" s="67">
        <f>C168</f>
        <v>2</v>
      </c>
      <c r="I230" s="129">
        <f>J164</f>
        <v>68535.75</v>
      </c>
      <c r="J230" s="15"/>
    </row>
    <row r="231" ht="15.0" customHeight="1">
      <c r="A231" s="133" t="s">
        <v>136</v>
      </c>
      <c r="B231" s="15"/>
      <c r="C231" s="67">
        <v>1.0</v>
      </c>
      <c r="D231" s="67">
        <f t="shared" si="80"/>
        <v>3.75</v>
      </c>
      <c r="E231" s="67">
        <f>C148</f>
        <v>1</v>
      </c>
      <c r="F231" s="67">
        <f>C149</f>
        <v>1.25</v>
      </c>
      <c r="G231" s="67">
        <f>C150</f>
        <v>0.5</v>
      </c>
      <c r="H231" s="67">
        <f>C151</f>
        <v>1</v>
      </c>
      <c r="I231" s="129">
        <f>J147</f>
        <v>30967.88</v>
      </c>
      <c r="J231" s="15"/>
    </row>
    <row r="232" ht="15.0" customHeight="1">
      <c r="A232" s="133" t="s">
        <v>137</v>
      </c>
      <c r="B232" s="15"/>
      <c r="C232" s="67">
        <v>1.0</v>
      </c>
      <c r="D232" s="67">
        <f t="shared" si="80"/>
        <v>4.25</v>
      </c>
      <c r="E232" s="67">
        <f>C134</f>
        <v>1</v>
      </c>
      <c r="F232" s="67">
        <f>C135</f>
        <v>1.5</v>
      </c>
      <c r="G232" s="67">
        <f>C136</f>
        <v>0.75</v>
      </c>
      <c r="H232" s="67">
        <f>C137</f>
        <v>1</v>
      </c>
      <c r="I232" s="129">
        <f>J133</f>
        <v>35106.19</v>
      </c>
      <c r="J232" s="15"/>
    </row>
    <row r="233" ht="15.0" customHeight="1">
      <c r="A233" s="133" t="s">
        <v>138</v>
      </c>
      <c r="B233" s="15"/>
      <c r="C233" s="67">
        <v>1.0</v>
      </c>
      <c r="D233" s="67">
        <f t="shared" si="80"/>
        <v>4</v>
      </c>
      <c r="E233" s="67">
        <f>C119</f>
        <v>1</v>
      </c>
      <c r="F233" s="67">
        <f>C120</f>
        <v>1.5</v>
      </c>
      <c r="G233" s="67">
        <f>C121</f>
        <v>0.5</v>
      </c>
      <c r="H233" s="67">
        <f>C122</f>
        <v>1</v>
      </c>
      <c r="I233" s="129">
        <f>J118</f>
        <v>31531.63</v>
      </c>
      <c r="J233" s="15"/>
    </row>
    <row r="234" ht="15.0" customHeight="1">
      <c r="A234" s="133" t="s">
        <v>139</v>
      </c>
      <c r="B234" s="15"/>
      <c r="C234" s="67">
        <v>1.0</v>
      </c>
      <c r="D234" s="67">
        <f t="shared" si="80"/>
        <v>4.5</v>
      </c>
      <c r="E234" s="67">
        <f>C90</f>
        <v>1</v>
      </c>
      <c r="F234" s="67">
        <f>C91</f>
        <v>1.5</v>
      </c>
      <c r="G234" s="67">
        <f>C92</f>
        <v>1</v>
      </c>
      <c r="H234" s="67">
        <f>C93</f>
        <v>1</v>
      </c>
      <c r="I234" s="129">
        <f>J89</f>
        <v>37427.5</v>
      </c>
      <c r="J234" s="15"/>
    </row>
    <row r="235" ht="15.0" customHeight="1">
      <c r="A235" s="133" t="s">
        <v>140</v>
      </c>
      <c r="B235" s="15"/>
      <c r="C235" s="67">
        <v>1.0</v>
      </c>
      <c r="D235" s="67">
        <f t="shared" si="80"/>
        <v>5</v>
      </c>
      <c r="E235" s="67">
        <f>C106</f>
        <v>1</v>
      </c>
      <c r="F235" s="67">
        <f>C107</f>
        <v>1.5</v>
      </c>
      <c r="G235" s="67">
        <f>C108</f>
        <v>1</v>
      </c>
      <c r="H235" s="67">
        <f>C109</f>
        <v>1.5</v>
      </c>
      <c r="I235" s="129">
        <f>J105</f>
        <v>41616.25</v>
      </c>
      <c r="J235" s="15"/>
    </row>
    <row r="236" ht="13.5" customHeight="1">
      <c r="A236" s="134" t="s">
        <v>141</v>
      </c>
      <c r="B236" s="15"/>
      <c r="C236" s="131">
        <f>SUM(C229:C235)</f>
        <v>7</v>
      </c>
      <c r="D236" s="131">
        <f t="shared" ref="D236:E236" si="81">D229+D230+D231+D232+D233+D234+D235</f>
        <v>59.5</v>
      </c>
      <c r="E236" s="131">
        <f t="shared" si="81"/>
        <v>17.75</v>
      </c>
      <c r="F236" s="131">
        <f>F235+F234+F233+F232+F231+F230+F229</f>
        <v>25.5</v>
      </c>
      <c r="G236" s="131">
        <f>G229+G230+G231+G232+G233+G234+G235</f>
        <v>6.75</v>
      </c>
      <c r="H236" s="131">
        <f>H235+H234+H233+H232+H231+H230+H229</f>
        <v>9.5</v>
      </c>
      <c r="I236" s="132">
        <f>I229+I230+I231+I232+I233+I234+I235</f>
        <v>516891.28</v>
      </c>
      <c r="J236" s="15"/>
    </row>
    <row r="237" ht="13.5" customHeight="1">
      <c r="A237" s="135" t="s">
        <v>142</v>
      </c>
      <c r="B237" s="15"/>
      <c r="C237" s="136"/>
      <c r="D237" s="136">
        <f>D238+D239</f>
        <v>19.5</v>
      </c>
      <c r="E237" s="136"/>
      <c r="F237" s="136">
        <f t="shared" ref="F237:I237" si="82">F238+F239</f>
        <v>16.5</v>
      </c>
      <c r="G237" s="136">
        <f t="shared" si="82"/>
        <v>0</v>
      </c>
      <c r="H237" s="136">
        <f t="shared" si="82"/>
        <v>3</v>
      </c>
      <c r="I237" s="137">
        <f t="shared" si="82"/>
        <v>137740.76</v>
      </c>
      <c r="J237" s="15"/>
    </row>
    <row r="238" ht="13.5" customHeight="1">
      <c r="A238" s="130" t="s">
        <v>143</v>
      </c>
      <c r="B238" s="15"/>
      <c r="C238" s="67">
        <v>1.0</v>
      </c>
      <c r="D238" s="67">
        <f>E238+F238+G238+H238</f>
        <v>7.5</v>
      </c>
      <c r="E238" s="67"/>
      <c r="F238" s="67">
        <f>C216</f>
        <v>4.5</v>
      </c>
      <c r="G238" s="67"/>
      <c r="H238" s="67">
        <f>C218</f>
        <v>3</v>
      </c>
      <c r="I238" s="129">
        <f>J214</f>
        <v>51212.13</v>
      </c>
      <c r="J238" s="15"/>
    </row>
    <row r="239" ht="13.5" customHeight="1">
      <c r="A239" s="130" t="s">
        <v>144</v>
      </c>
      <c r="B239" s="15"/>
      <c r="C239" s="67">
        <v>31.0</v>
      </c>
      <c r="D239" s="67">
        <f>C206</f>
        <v>12</v>
      </c>
      <c r="E239" s="67"/>
      <c r="F239" s="67">
        <f>C208</f>
        <v>12</v>
      </c>
      <c r="G239" s="67"/>
      <c r="H239" s="67"/>
      <c r="I239" s="129">
        <f>J206</f>
        <v>86528.63</v>
      </c>
      <c r="J239" s="15"/>
    </row>
    <row r="240" ht="4.5" customHeight="1">
      <c r="A240" s="122"/>
      <c r="B240" s="15"/>
      <c r="C240" s="67"/>
      <c r="D240" s="67"/>
      <c r="E240" s="67"/>
      <c r="F240" s="67"/>
      <c r="G240" s="67"/>
      <c r="H240" s="67"/>
      <c r="I240" s="129"/>
      <c r="J240" s="15"/>
    </row>
    <row r="241" ht="13.5" customHeight="1">
      <c r="A241" s="138" t="s">
        <v>145</v>
      </c>
      <c r="B241" s="15"/>
      <c r="C241" s="139"/>
      <c r="D241" s="139">
        <f t="shared" ref="D241:H241" si="83">D237+D236+D227</f>
        <v>99</v>
      </c>
      <c r="E241" s="139">
        <f t="shared" si="83"/>
        <v>20.25</v>
      </c>
      <c r="F241" s="139">
        <f t="shared" si="83"/>
        <v>43.75</v>
      </c>
      <c r="G241" s="139">
        <f t="shared" si="83"/>
        <v>6.75</v>
      </c>
      <c r="H241" s="58">
        <f t="shared" si="83"/>
        <v>28.25</v>
      </c>
      <c r="I241" s="132">
        <f>I237+I222</f>
        <v>838906.39</v>
      </c>
      <c r="J241" s="15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140"/>
      <c r="J242" s="3"/>
    </row>
    <row r="243" ht="15.75" customHeight="1">
      <c r="A243" s="3"/>
      <c r="B243" s="3"/>
      <c r="C243" s="141" t="s">
        <v>43</v>
      </c>
      <c r="D243" s="142"/>
      <c r="E243" s="141" t="s">
        <v>146</v>
      </c>
      <c r="J243" s="3"/>
    </row>
    <row r="244" ht="15.75" customHeight="1">
      <c r="A244" s="3"/>
      <c r="B244" s="143"/>
      <c r="C244" s="144" t="s">
        <v>147</v>
      </c>
      <c r="D244" s="142"/>
      <c r="E244" s="141" t="s">
        <v>146</v>
      </c>
      <c r="J244" s="3"/>
    </row>
    <row r="245" ht="15.75" customHeight="1">
      <c r="A245" s="3"/>
      <c r="B245" s="3"/>
      <c r="C245" s="145"/>
      <c r="D245" s="145"/>
      <c r="E245" s="3"/>
      <c r="F245" s="3"/>
      <c r="G245" s="3"/>
      <c r="H245" s="3"/>
      <c r="I245" s="140"/>
      <c r="J245" s="3"/>
    </row>
    <row r="246" ht="15.75" customHeight="1">
      <c r="A246" s="3"/>
      <c r="B246" s="146"/>
      <c r="C246" s="146"/>
      <c r="D246" s="146"/>
      <c r="E246" s="146"/>
      <c r="F246" s="146"/>
      <c r="G246" s="146"/>
      <c r="H246" s="146"/>
      <c r="I246" s="146"/>
      <c r="J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140"/>
      <c r="J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140"/>
      <c r="J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140"/>
      <c r="J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140"/>
      <c r="J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140"/>
      <c r="J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140"/>
      <c r="J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140"/>
      <c r="J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140"/>
      <c r="J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140"/>
      <c r="J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140"/>
      <c r="J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140"/>
      <c r="J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140"/>
      <c r="J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140"/>
      <c r="J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140"/>
      <c r="J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140"/>
      <c r="J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140"/>
      <c r="J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140"/>
      <c r="J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140"/>
      <c r="J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140"/>
      <c r="J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140"/>
      <c r="J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140"/>
      <c r="J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140"/>
      <c r="J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140"/>
      <c r="J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140"/>
      <c r="J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140"/>
      <c r="J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140"/>
      <c r="J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140"/>
      <c r="J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140"/>
      <c r="J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140"/>
      <c r="J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140"/>
      <c r="J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140"/>
      <c r="J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140"/>
      <c r="J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140"/>
      <c r="J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140"/>
      <c r="J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140"/>
      <c r="J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140"/>
      <c r="J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140"/>
      <c r="J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140"/>
      <c r="J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140"/>
      <c r="J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140"/>
      <c r="J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140"/>
      <c r="J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140"/>
      <c r="J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140"/>
      <c r="J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140"/>
      <c r="J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140"/>
      <c r="J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140"/>
      <c r="J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140"/>
      <c r="J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140"/>
      <c r="J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140"/>
      <c r="J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140"/>
      <c r="J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140"/>
      <c r="J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140"/>
      <c r="J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140"/>
      <c r="J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140"/>
      <c r="J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140"/>
      <c r="J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140"/>
      <c r="J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140"/>
      <c r="J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140"/>
      <c r="J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140"/>
      <c r="J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140"/>
      <c r="J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140"/>
      <c r="J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140"/>
      <c r="J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140"/>
      <c r="J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140"/>
      <c r="J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140"/>
      <c r="J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140"/>
      <c r="J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140"/>
      <c r="J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140"/>
      <c r="J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140"/>
      <c r="J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140"/>
      <c r="J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140"/>
      <c r="J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140"/>
      <c r="J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140"/>
      <c r="J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140"/>
      <c r="J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140"/>
      <c r="J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140"/>
      <c r="J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140"/>
      <c r="J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140"/>
      <c r="J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140"/>
      <c r="J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140"/>
      <c r="J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140"/>
      <c r="J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140"/>
      <c r="J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140"/>
      <c r="J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140"/>
      <c r="J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140"/>
      <c r="J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140"/>
      <c r="J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140"/>
      <c r="J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140"/>
      <c r="J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140"/>
      <c r="J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140"/>
      <c r="J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140"/>
      <c r="J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140"/>
      <c r="J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140"/>
      <c r="J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140"/>
      <c r="J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140"/>
      <c r="J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140"/>
      <c r="J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140"/>
      <c r="J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140"/>
      <c r="J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140"/>
      <c r="J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140"/>
      <c r="J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140"/>
      <c r="J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140"/>
      <c r="J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140"/>
      <c r="J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140"/>
      <c r="J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140"/>
      <c r="J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140"/>
      <c r="J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140"/>
      <c r="J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140"/>
      <c r="J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140"/>
      <c r="J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140"/>
      <c r="J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140"/>
      <c r="J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140"/>
      <c r="J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140"/>
      <c r="J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140"/>
      <c r="J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140"/>
      <c r="J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140"/>
      <c r="J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140"/>
      <c r="J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140"/>
      <c r="J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140"/>
      <c r="J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140"/>
      <c r="J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140"/>
      <c r="J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140"/>
      <c r="J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140"/>
      <c r="J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140"/>
      <c r="J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140"/>
      <c r="J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140"/>
      <c r="J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140"/>
      <c r="J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140"/>
      <c r="J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140"/>
      <c r="J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140"/>
      <c r="J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140"/>
      <c r="J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140"/>
      <c r="J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140"/>
      <c r="J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140"/>
      <c r="J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140"/>
      <c r="J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140"/>
      <c r="J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140"/>
      <c r="J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140"/>
      <c r="J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140"/>
      <c r="J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140"/>
      <c r="J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140"/>
      <c r="J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140"/>
      <c r="J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140"/>
      <c r="J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140"/>
      <c r="J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140"/>
      <c r="J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140"/>
      <c r="J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140"/>
      <c r="J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140"/>
      <c r="J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140"/>
      <c r="J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140"/>
      <c r="J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140"/>
      <c r="J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140"/>
      <c r="J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140"/>
      <c r="J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140"/>
      <c r="J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140"/>
      <c r="J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140"/>
      <c r="J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140"/>
      <c r="J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140"/>
      <c r="J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140"/>
      <c r="J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140"/>
      <c r="J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140"/>
      <c r="J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140"/>
      <c r="J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140"/>
      <c r="J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140"/>
      <c r="J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140"/>
      <c r="J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140"/>
      <c r="J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140"/>
      <c r="J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140"/>
      <c r="J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140"/>
      <c r="J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140"/>
      <c r="J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140"/>
      <c r="J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140"/>
      <c r="J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140"/>
      <c r="J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140"/>
      <c r="J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140"/>
      <c r="J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140"/>
      <c r="J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140"/>
      <c r="J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140"/>
      <c r="J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140"/>
      <c r="J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140"/>
      <c r="J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140"/>
      <c r="J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140"/>
      <c r="J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140"/>
      <c r="J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140"/>
      <c r="J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140"/>
      <c r="J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140"/>
      <c r="J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140"/>
      <c r="J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140"/>
      <c r="J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140"/>
      <c r="J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140"/>
      <c r="J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140"/>
      <c r="J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140"/>
      <c r="J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140"/>
      <c r="J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140"/>
      <c r="J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140"/>
      <c r="J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140"/>
      <c r="J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140"/>
      <c r="J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140"/>
      <c r="J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140"/>
      <c r="J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140"/>
      <c r="J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140"/>
      <c r="J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140"/>
      <c r="J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140"/>
      <c r="J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140"/>
      <c r="J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140"/>
      <c r="J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140"/>
      <c r="J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140"/>
      <c r="J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140"/>
      <c r="J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140"/>
      <c r="J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140"/>
      <c r="J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140"/>
      <c r="J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140"/>
      <c r="J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140"/>
      <c r="J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140"/>
      <c r="J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140"/>
      <c r="J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140"/>
      <c r="J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140"/>
      <c r="J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140"/>
      <c r="J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140"/>
      <c r="J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140"/>
      <c r="J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140"/>
      <c r="J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140"/>
      <c r="J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140"/>
      <c r="J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140"/>
      <c r="J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140"/>
      <c r="J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140"/>
      <c r="J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140"/>
      <c r="J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140"/>
      <c r="J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140"/>
      <c r="J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140"/>
      <c r="J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140"/>
      <c r="J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140"/>
      <c r="J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140"/>
      <c r="J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140"/>
      <c r="J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140"/>
      <c r="J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140"/>
      <c r="J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140"/>
      <c r="J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140"/>
      <c r="J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140"/>
      <c r="J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140"/>
      <c r="J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140"/>
      <c r="J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140"/>
      <c r="J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140"/>
      <c r="J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140"/>
      <c r="J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140"/>
      <c r="J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140"/>
      <c r="J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140"/>
      <c r="J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140"/>
      <c r="J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140"/>
      <c r="J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140"/>
      <c r="J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140"/>
      <c r="J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140"/>
      <c r="J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140"/>
      <c r="J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140"/>
      <c r="J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140"/>
      <c r="J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140"/>
      <c r="J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140"/>
      <c r="J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140"/>
      <c r="J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140"/>
      <c r="J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140"/>
      <c r="J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140"/>
      <c r="J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140"/>
      <c r="J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140"/>
      <c r="J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140"/>
      <c r="J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140"/>
      <c r="J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140"/>
      <c r="J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140"/>
      <c r="J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140"/>
      <c r="J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140"/>
      <c r="J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140"/>
      <c r="J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140"/>
      <c r="J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140"/>
      <c r="J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140"/>
      <c r="J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140"/>
      <c r="J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140"/>
      <c r="J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140"/>
      <c r="J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140"/>
      <c r="J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140"/>
      <c r="J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140"/>
      <c r="J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140"/>
      <c r="J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140"/>
      <c r="J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140"/>
      <c r="J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140"/>
      <c r="J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140"/>
      <c r="J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140"/>
      <c r="J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140"/>
      <c r="J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140"/>
      <c r="J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140"/>
      <c r="J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140"/>
      <c r="J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140"/>
      <c r="J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140"/>
      <c r="J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140"/>
      <c r="J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140"/>
      <c r="J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140"/>
      <c r="J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140"/>
      <c r="J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140"/>
      <c r="J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140"/>
      <c r="J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140"/>
      <c r="J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140"/>
      <c r="J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140"/>
      <c r="J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140"/>
      <c r="J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140"/>
      <c r="J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140"/>
      <c r="J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140"/>
      <c r="J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140"/>
      <c r="J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140"/>
      <c r="J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140"/>
      <c r="J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140"/>
      <c r="J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140"/>
      <c r="J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140"/>
      <c r="J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140"/>
      <c r="J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140"/>
      <c r="J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140"/>
      <c r="J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140"/>
      <c r="J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140"/>
      <c r="J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140"/>
      <c r="J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140"/>
      <c r="J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140"/>
      <c r="J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140"/>
      <c r="J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140"/>
      <c r="J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140"/>
      <c r="J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140"/>
      <c r="J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140"/>
      <c r="J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140"/>
      <c r="J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140"/>
      <c r="J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140"/>
      <c r="J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140"/>
      <c r="J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140"/>
      <c r="J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140"/>
      <c r="J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140"/>
      <c r="J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140"/>
      <c r="J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140"/>
      <c r="J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140"/>
      <c r="J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140"/>
      <c r="J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140"/>
      <c r="J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140"/>
      <c r="J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140"/>
      <c r="J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140"/>
      <c r="J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140"/>
      <c r="J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140"/>
      <c r="J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140"/>
      <c r="J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140"/>
      <c r="J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140"/>
      <c r="J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140"/>
      <c r="J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140"/>
      <c r="J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140"/>
      <c r="J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140"/>
      <c r="J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140"/>
      <c r="J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140"/>
      <c r="J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140"/>
      <c r="J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140"/>
      <c r="J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140"/>
      <c r="J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140"/>
      <c r="J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140"/>
      <c r="J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140"/>
      <c r="J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140"/>
      <c r="J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140"/>
      <c r="J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140"/>
      <c r="J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140"/>
      <c r="J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140"/>
      <c r="J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140"/>
      <c r="J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140"/>
      <c r="J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140"/>
      <c r="J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140"/>
      <c r="J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140"/>
      <c r="J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140"/>
      <c r="J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140"/>
      <c r="J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140"/>
      <c r="J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140"/>
      <c r="J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140"/>
      <c r="J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140"/>
      <c r="J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140"/>
      <c r="J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140"/>
      <c r="J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140"/>
      <c r="J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140"/>
      <c r="J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140"/>
      <c r="J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140"/>
      <c r="J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140"/>
      <c r="J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140"/>
      <c r="J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140"/>
      <c r="J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140"/>
      <c r="J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140"/>
      <c r="J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140"/>
      <c r="J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140"/>
      <c r="J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140"/>
      <c r="J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140"/>
      <c r="J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140"/>
      <c r="J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140"/>
      <c r="J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140"/>
      <c r="J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140"/>
      <c r="J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140"/>
      <c r="J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140"/>
      <c r="J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140"/>
      <c r="J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140"/>
      <c r="J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140"/>
      <c r="J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140"/>
      <c r="J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140"/>
      <c r="J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140"/>
      <c r="J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140"/>
      <c r="J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140"/>
      <c r="J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140"/>
      <c r="J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140"/>
      <c r="J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140"/>
      <c r="J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140"/>
      <c r="J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140"/>
      <c r="J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140"/>
      <c r="J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140"/>
      <c r="J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140"/>
      <c r="J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140"/>
      <c r="J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140"/>
      <c r="J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140"/>
      <c r="J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140"/>
      <c r="J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140"/>
      <c r="J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140"/>
      <c r="J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140"/>
      <c r="J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140"/>
      <c r="J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140"/>
      <c r="J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140"/>
      <c r="J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140"/>
      <c r="J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140"/>
      <c r="J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140"/>
      <c r="J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140"/>
      <c r="J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140"/>
      <c r="J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140"/>
      <c r="J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140"/>
      <c r="J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140"/>
      <c r="J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140"/>
      <c r="J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140"/>
      <c r="J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140"/>
      <c r="J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140"/>
      <c r="J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140"/>
      <c r="J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140"/>
      <c r="J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140"/>
      <c r="J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140"/>
      <c r="J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140"/>
      <c r="J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140"/>
      <c r="J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140"/>
      <c r="J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140"/>
      <c r="J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140"/>
      <c r="J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140"/>
      <c r="J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140"/>
      <c r="J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140"/>
      <c r="J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140"/>
      <c r="J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140"/>
      <c r="J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140"/>
      <c r="J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140"/>
      <c r="J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140"/>
      <c r="J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140"/>
      <c r="J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140"/>
      <c r="J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140"/>
      <c r="J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140"/>
      <c r="J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140"/>
      <c r="J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140"/>
      <c r="J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140"/>
      <c r="J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140"/>
      <c r="J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140"/>
      <c r="J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140"/>
      <c r="J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140"/>
      <c r="J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140"/>
      <c r="J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140"/>
      <c r="J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140"/>
      <c r="J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140"/>
      <c r="J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140"/>
      <c r="J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140"/>
      <c r="J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140"/>
      <c r="J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140"/>
      <c r="J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140"/>
      <c r="J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140"/>
      <c r="J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140"/>
      <c r="J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140"/>
      <c r="J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140"/>
      <c r="J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140"/>
      <c r="J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140"/>
      <c r="J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140"/>
      <c r="J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140"/>
      <c r="J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140"/>
      <c r="J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140"/>
      <c r="J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140"/>
      <c r="J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140"/>
      <c r="J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140"/>
      <c r="J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140"/>
      <c r="J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140"/>
      <c r="J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140"/>
      <c r="J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140"/>
      <c r="J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140"/>
      <c r="J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140"/>
      <c r="J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140"/>
      <c r="J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140"/>
      <c r="J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140"/>
      <c r="J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140"/>
      <c r="J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140"/>
      <c r="J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140"/>
      <c r="J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140"/>
      <c r="J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140"/>
      <c r="J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140"/>
      <c r="J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140"/>
      <c r="J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140"/>
      <c r="J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140"/>
      <c r="J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140"/>
      <c r="J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140"/>
      <c r="J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140"/>
      <c r="J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140"/>
      <c r="J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140"/>
      <c r="J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140"/>
      <c r="J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140"/>
      <c r="J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140"/>
      <c r="J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140"/>
      <c r="J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140"/>
      <c r="J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140"/>
      <c r="J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140"/>
      <c r="J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140"/>
      <c r="J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140"/>
      <c r="J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140"/>
      <c r="J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140"/>
      <c r="J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140"/>
      <c r="J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140"/>
      <c r="J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140"/>
      <c r="J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140"/>
      <c r="J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140"/>
      <c r="J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140"/>
      <c r="J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140"/>
      <c r="J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140"/>
      <c r="J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140"/>
      <c r="J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140"/>
      <c r="J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140"/>
      <c r="J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140"/>
      <c r="J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140"/>
      <c r="J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140"/>
      <c r="J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140"/>
      <c r="J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140"/>
      <c r="J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140"/>
      <c r="J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140"/>
      <c r="J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140"/>
      <c r="J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140"/>
      <c r="J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140"/>
      <c r="J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140"/>
      <c r="J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140"/>
      <c r="J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140"/>
      <c r="J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140"/>
      <c r="J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140"/>
      <c r="J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140"/>
      <c r="J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140"/>
      <c r="J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140"/>
      <c r="J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140"/>
      <c r="J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140"/>
      <c r="J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140"/>
      <c r="J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140"/>
      <c r="J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140"/>
      <c r="J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140"/>
      <c r="J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140"/>
      <c r="J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140"/>
      <c r="J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140"/>
      <c r="J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140"/>
      <c r="J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140"/>
      <c r="J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140"/>
      <c r="J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140"/>
      <c r="J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140"/>
      <c r="J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140"/>
      <c r="J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140"/>
      <c r="J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140"/>
      <c r="J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140"/>
      <c r="J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140"/>
      <c r="J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140"/>
      <c r="J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140"/>
      <c r="J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140"/>
      <c r="J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140"/>
      <c r="J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140"/>
      <c r="J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140"/>
      <c r="J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140"/>
      <c r="J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140"/>
      <c r="J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140"/>
      <c r="J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140"/>
      <c r="J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140"/>
      <c r="J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140"/>
      <c r="J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140"/>
      <c r="J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140"/>
      <c r="J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140"/>
      <c r="J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140"/>
      <c r="J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140"/>
      <c r="J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140"/>
      <c r="J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140"/>
      <c r="J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140"/>
      <c r="J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140"/>
      <c r="J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140"/>
      <c r="J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140"/>
      <c r="J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140"/>
      <c r="J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140"/>
      <c r="J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140"/>
      <c r="J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140"/>
      <c r="J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140"/>
      <c r="J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140"/>
      <c r="J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140"/>
      <c r="J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140"/>
      <c r="J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140"/>
      <c r="J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140"/>
      <c r="J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140"/>
      <c r="J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140"/>
      <c r="J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140"/>
      <c r="J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140"/>
      <c r="J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140"/>
      <c r="J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140"/>
      <c r="J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140"/>
      <c r="J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140"/>
      <c r="J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140"/>
      <c r="J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140"/>
      <c r="J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140"/>
      <c r="J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140"/>
      <c r="J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140"/>
      <c r="J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140"/>
      <c r="J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140"/>
      <c r="J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140"/>
      <c r="J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140"/>
      <c r="J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140"/>
      <c r="J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140"/>
      <c r="J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140"/>
      <c r="J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140"/>
      <c r="J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140"/>
      <c r="J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140"/>
      <c r="J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140"/>
      <c r="J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140"/>
      <c r="J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140"/>
      <c r="J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140"/>
      <c r="J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140"/>
      <c r="J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140"/>
      <c r="J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140"/>
      <c r="J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140"/>
      <c r="J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140"/>
      <c r="J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140"/>
      <c r="J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140"/>
      <c r="J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140"/>
      <c r="J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140"/>
      <c r="J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140"/>
      <c r="J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140"/>
      <c r="J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140"/>
      <c r="J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140"/>
      <c r="J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140"/>
      <c r="J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140"/>
      <c r="J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140"/>
      <c r="J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140"/>
      <c r="J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140"/>
      <c r="J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140"/>
      <c r="J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140"/>
      <c r="J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140"/>
      <c r="J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140"/>
      <c r="J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140"/>
      <c r="J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140"/>
      <c r="J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140"/>
      <c r="J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140"/>
      <c r="J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140"/>
      <c r="J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140"/>
      <c r="J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140"/>
      <c r="J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140"/>
      <c r="J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140"/>
      <c r="J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140"/>
      <c r="J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140"/>
      <c r="J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140"/>
      <c r="J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140"/>
      <c r="J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140"/>
      <c r="J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140"/>
      <c r="J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140"/>
      <c r="J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140"/>
      <c r="J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140"/>
      <c r="J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140"/>
      <c r="J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140"/>
      <c r="J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140"/>
      <c r="J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140"/>
      <c r="J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140"/>
      <c r="J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140"/>
      <c r="J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140"/>
      <c r="J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140"/>
      <c r="J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140"/>
      <c r="J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140"/>
      <c r="J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140"/>
      <c r="J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140"/>
      <c r="J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140"/>
      <c r="J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140"/>
      <c r="J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140"/>
      <c r="J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140"/>
      <c r="J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140"/>
      <c r="J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140"/>
      <c r="J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140"/>
      <c r="J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140"/>
      <c r="J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140"/>
      <c r="J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140"/>
      <c r="J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140"/>
      <c r="J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140"/>
      <c r="J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140"/>
      <c r="J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140"/>
      <c r="J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140"/>
      <c r="J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140"/>
      <c r="J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140"/>
      <c r="J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140"/>
      <c r="J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140"/>
      <c r="J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140"/>
      <c r="J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140"/>
      <c r="J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140"/>
      <c r="J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140"/>
      <c r="J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140"/>
      <c r="J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140"/>
      <c r="J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140"/>
      <c r="J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140"/>
      <c r="J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140"/>
      <c r="J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140"/>
      <c r="J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140"/>
      <c r="J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140"/>
      <c r="J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140"/>
      <c r="J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140"/>
      <c r="J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140"/>
      <c r="J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140"/>
      <c r="J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140"/>
      <c r="J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140"/>
      <c r="J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140"/>
      <c r="J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140"/>
      <c r="J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140"/>
      <c r="J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140"/>
      <c r="J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140"/>
      <c r="J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140"/>
      <c r="J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140"/>
      <c r="J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140"/>
      <c r="J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140"/>
      <c r="J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140"/>
      <c r="J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140"/>
      <c r="J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140"/>
      <c r="J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140"/>
      <c r="J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140"/>
      <c r="J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140"/>
      <c r="J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140"/>
      <c r="J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140"/>
      <c r="J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140"/>
      <c r="J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140"/>
      <c r="J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140"/>
      <c r="J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140"/>
      <c r="J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140"/>
      <c r="J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140"/>
      <c r="J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140"/>
      <c r="J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140"/>
      <c r="J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140"/>
      <c r="J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140"/>
      <c r="J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140"/>
      <c r="J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140"/>
      <c r="J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140"/>
      <c r="J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140"/>
      <c r="J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140"/>
      <c r="J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140"/>
      <c r="J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140"/>
      <c r="J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140"/>
      <c r="J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140"/>
      <c r="J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140"/>
      <c r="J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140"/>
      <c r="J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140"/>
      <c r="J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140"/>
      <c r="J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140"/>
      <c r="J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140"/>
      <c r="J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140"/>
      <c r="J1000" s="3"/>
    </row>
  </sheetData>
  <mergeCells count="86">
    <mergeCell ref="A16:J16"/>
    <mergeCell ref="A17:J17"/>
    <mergeCell ref="A29:J29"/>
    <mergeCell ref="A56:J56"/>
    <mergeCell ref="A57:J57"/>
    <mergeCell ref="A79:J79"/>
    <mergeCell ref="A94:J94"/>
    <mergeCell ref="A110:J110"/>
    <mergeCell ref="A123:J123"/>
    <mergeCell ref="A138:J138"/>
    <mergeCell ref="A152:J152"/>
    <mergeCell ref="A169:J169"/>
    <mergeCell ref="C173:J173"/>
    <mergeCell ref="C185:J185"/>
    <mergeCell ref="I221:J221"/>
    <mergeCell ref="I222:J222"/>
    <mergeCell ref="I224:J224"/>
    <mergeCell ref="C203:J203"/>
    <mergeCell ref="A209:J209"/>
    <mergeCell ref="A220:B220"/>
    <mergeCell ref="E220:H220"/>
    <mergeCell ref="I220:J220"/>
    <mergeCell ref="A221:B221"/>
    <mergeCell ref="A223:J223"/>
    <mergeCell ref="A222:B222"/>
    <mergeCell ref="A225:B225"/>
    <mergeCell ref="I225:J225"/>
    <mergeCell ref="A226:B226"/>
    <mergeCell ref="I226:J226"/>
    <mergeCell ref="A227:B227"/>
    <mergeCell ref="I227:J227"/>
    <mergeCell ref="A228:B228"/>
    <mergeCell ref="C228:J228"/>
    <mergeCell ref="A229:B229"/>
    <mergeCell ref="I229:J229"/>
    <mergeCell ref="A230:B230"/>
    <mergeCell ref="I230:J230"/>
    <mergeCell ref="I231:J231"/>
    <mergeCell ref="I233:J233"/>
    <mergeCell ref="I236:J236"/>
    <mergeCell ref="A231:B231"/>
    <mergeCell ref="A232:B232"/>
    <mergeCell ref="I232:J232"/>
    <mergeCell ref="A233:B233"/>
    <mergeCell ref="A234:B234"/>
    <mergeCell ref="A235:B235"/>
    <mergeCell ref="A236:B236"/>
    <mergeCell ref="A240:B240"/>
    <mergeCell ref="A241:B241"/>
    <mergeCell ref="I241:J241"/>
    <mergeCell ref="E243:I243"/>
    <mergeCell ref="E244:I244"/>
    <mergeCell ref="A237:B237"/>
    <mergeCell ref="I237:J237"/>
    <mergeCell ref="A238:B238"/>
    <mergeCell ref="I238:J238"/>
    <mergeCell ref="A239:B239"/>
    <mergeCell ref="I239:J239"/>
    <mergeCell ref="I240:J240"/>
    <mergeCell ref="G4:J4"/>
    <mergeCell ref="G5:J5"/>
    <mergeCell ref="G7:J7"/>
    <mergeCell ref="B1:E1"/>
    <mergeCell ref="G1:J1"/>
    <mergeCell ref="B2:E2"/>
    <mergeCell ref="G2:J2"/>
    <mergeCell ref="G3:J3"/>
    <mergeCell ref="B4:E4"/>
    <mergeCell ref="B5:E5"/>
    <mergeCell ref="D10:D14"/>
    <mergeCell ref="E10:E14"/>
    <mergeCell ref="F10:G10"/>
    <mergeCell ref="H10:H14"/>
    <mergeCell ref="F11:F13"/>
    <mergeCell ref="G11:G13"/>
    <mergeCell ref="I10:I14"/>
    <mergeCell ref="J10:J14"/>
    <mergeCell ref="B6:E6"/>
    <mergeCell ref="G6:J6"/>
    <mergeCell ref="A8:H8"/>
    <mergeCell ref="B9:H9"/>
    <mergeCell ref="A10:A14"/>
    <mergeCell ref="B10:B14"/>
    <mergeCell ref="C10:C14"/>
    <mergeCell ref="I234:J234"/>
    <mergeCell ref="I235:J235"/>
  </mergeCells>
  <printOptions/>
  <pageMargins bottom="0.35433070866141736" footer="0.0" header="0.0" left="0.7086614173228347" right="0.7086614173228347" top="0.15748031496062992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